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Шаблон!$B$17:$S$37</definedName>
  </definedNames>
</workbook>
</file>

<file path=xl/comments1.xml><?xml version="1.0" encoding="utf-8"?>
<comments xmlns="http://schemas.openxmlformats.org/spreadsheetml/2006/main">
  <authors>
    <author/>
  </authors>
  <commentList>
    <comment ref="S18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19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20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21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22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23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24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25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26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27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28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29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30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31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32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33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34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35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36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37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</commentList>
</comments>
</file>

<file path=xl/sharedStrings.xml><?xml version="1.0" encoding="utf-8"?>
<sst xmlns="http://schemas.openxmlformats.org/spreadsheetml/2006/main" count="702" uniqueCount="404">
  <si>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</si>
  <si>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</si>
  <si>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</si>
  <si>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</si>
  <si>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</si>
  <si>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</si>
  <si>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</si>
  <si>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</si>
  <si>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</si>
  <si>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</si>
  <si>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</si>
  <si>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</si>
  <si>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</si>
  <si>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</si>
  <si>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</si>
  <si>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</si>
  <si>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</si>
  <si>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</si>
  <si>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</si>
  <si>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</si>
  <si>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</si>
  <si>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</si>
  <si>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</si>
  <si>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</si>
  <si>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</si>
  <si>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</si>
  <si>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</si>
  <si>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</si>
  <si>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</si>
  <si>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</si>
  <si>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</si>
  <si>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</si>
  <si>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</si>
  <si>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</si>
  <si>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</si>
  <si>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</si>
  <si>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</si>
  <si>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</si>
  <si>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</si>
  <si>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</si>
  <si>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</si>
  <si>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</si>
  <si>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</si>
  <si>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</si>
  <si>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</si>
  <si>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</si>
  <si>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</si>
  <si>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</si>
  <si>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</si>
  <si>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</si>
  <si>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</si>
  <si>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</si>
  <si>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</si>
  <si>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</si>
  <si>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</si>
  <si>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</si>
  <si>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</si>
  <si>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</si>
  <si>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</si>
  <si>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</si>
  <si>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</si>
  <si>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</si>
  <si>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</si>
  <si>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</si>
  <si>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</si>
  <si>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</si>
  <si>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</si>
  <si>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</si>
  <si>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</si>
  <si>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</si>
  <si>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</si>
  <si>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</si>
  <si>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</si>
  <si>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</si>
  <si>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</si>
  <si>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</si>
  <si>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</si>
  <si>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</si>
  <si>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</si>
  <si>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</si>
  <si>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</si>
  <si>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</si>
  <si>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</si>
  <si>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</si>
  <si>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</si>
  <si>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</si>
  <si>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</si>
  <si>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</si>
  <si>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</si>
  <si>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</si>
  <si>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</si>
  <si>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</si>
  <si>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</si>
  <si>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</si>
  <si>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</si>
  <si>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</si>
  <si>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</si>
  <si>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</si>
  <si>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</si>
  <si>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</si>
  <si>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</si>
  <si>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</si>
  <si>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</si>
  <si>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</si>
  <si>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</si>
  <si>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</si>
  <si>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</si>
  <si>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</si>
  <si>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</si>
  <si>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</si>
  <si>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</si>
  <si>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</si>
  <si>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</si>
  <si>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</si>
  <si>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</si>
  <si>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</si>
  <si>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</si>
  <si>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</si>
  <si>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</si>
  <si>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</si>
  <si>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</si>
  <si>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</si>
  <si>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</si>
  <si>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</si>
  <si>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</si>
  <si>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</si>
  <si>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</si>
  <si>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</si>
  <si>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</si>
  <si>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</si>
  <si>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</si>
  <si>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</si>
  <si>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</si>
  <si>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</si>
  <si>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</si>
  <si>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</si>
  <si>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</si>
  <si>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</si>
  <si>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</si>
  <si>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</si>
  <si>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</si>
  <si>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</si>
  <si>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</si>
  <si>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</si>
  <si>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</si>
  <si>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</si>
  <si>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</si>
  <si>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</si>
  <si>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</si>
  <si>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</si>
  <si>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</si>
  <si>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</si>
  <si>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</si>
  <si>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</si>
  <si>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</si>
  <si>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</si>
  <si>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</si>
  <si>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</si>
  <si>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</si>
  <si>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</si>
  <si>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</si>
  <si>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</si>
  <si>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</si>
  <si>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</si>
  <si>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</si>
  <si>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</si>
  <si>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</si>
  <si>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</si>
  <si>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</si>
  <si>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</si>
  <si>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</si>
  <si>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</si>
  <si>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</si>
  <si>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</si>
  <si>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</si>
  <si>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</si>
  <si>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</si>
  <si>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</si>
  <si>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</si>
  <si>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</si>
  <si>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</si>
  <si>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</si>
  <si>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</si>
  <si>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</si>
  <si>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</si>
  <si>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</si>
  <si>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</si>
  <si>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</si>
  <si>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</si>
  <si>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</si>
  <si>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</si>
  <si>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</si>
  <si>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</si>
  <si>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</si>
  <si>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</si>
  <si>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</si>
  <si>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</si>
  <si>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</si>
  <si>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</si>
  <si>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</si>
  <si>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</si>
  <si>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</si>
  <si>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</si>
  <si>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</si>
  <si>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</si>
  <si>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</si>
  <si>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</si>
  <si>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</si>
  <si>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</si>
  <si>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</si>
  <si>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</si>
  <si>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</si>
  <si>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</si>
  <si>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</si>
  <si>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</si>
  <si>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</si>
  <si>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</si>
  <si>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</si>
  <si>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</si>
  <si>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</si>
  <si>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</si>
  <si>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</si>
  <si>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</si>
  <si>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</si>
  <si>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</si>
  <si>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</si>
  <si>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</si>
  <si>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</si>
  <si>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</si>
  <si>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</si>
  <si>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</si>
  <si>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</si>
  <si>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</si>
  <si>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</si>
  <si>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</si>
  <si>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</si>
  <si>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</si>
  <si>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</si>
  <si>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</si>
  <si>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</si>
  <si>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</si>
  <si>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</si>
  <si>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</si>
  <si>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</si>
  <si>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</si>
  <si>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</si>
  <si>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</si>
  <si>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</si>
  <si>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</si>
  <si>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</si>
  <si>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</si>
  <si>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</si>
  <si>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</si>
  <si>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</si>
  <si>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</si>
  <si>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</si>
  <si>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</si>
  <si>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</si>
  <si>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</si>
  <si>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</si>
  <si>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(Коммерческое предложение на поставку товаров, работ, услуг)</t>
  </si>
  <si>
    <t>Название закупки</t>
  </si>
  <si>
    <t>Поставка хозяйственных товаров</t>
  </si>
  <si>
    <t>Внимание!!!  Обязательно прочитайте инструкцию по заполнению в конце таблицы.</t>
  </si>
  <si>
    <t>Лот</t>
  </si>
  <si>
    <t>990.26.00171 Поставка хозяйственных товаров</t>
  </si>
  <si>
    <t>Год поставки</t>
  </si>
  <si>
    <t>Предложение от (наименование участника)</t>
  </si>
  <si>
    <t>Номер предложения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</si>
  <si>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</si>
  <si>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</si>
  <si>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</si>
  <si>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</si>
  <si>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</si>
  <si>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</si>
  <si>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</si>
  <si>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изготовителя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</si>
  <si>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</si>
  <si>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</si>
  <si>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</si>
  <si>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</si>
  <si>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Признак - Аналог</t>
  </si>
  <si>
    <t>Наименование изготовителя (предложение участника)</t>
  </si>
  <si>
    <t>Уровень локализации</t>
  </si>
  <si>
    <t>Страна происхождения товара (предложение участника)</t>
  </si>
  <si>
    <t>Реестр РЭП (ПО)</t>
  </si>
  <si>
    <t>№ записи в Реестре РЭП (ПО)</t>
  </si>
  <si>
    <t>Цена за единицу (предложение участника) без НДС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</si>
  <si>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</si>
  <si>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</si>
  <si>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</si>
  <si>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</si>
  <si>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КСУ НСИ</t>
  </si>
  <si>
    <t xml:space="preserve">Наименование позиции </t>
  </si>
  <si>
    <t>Наименование позиции (краткое)</t>
  </si>
  <si>
    <t>ГОСТ, ОСТ, ТУ, чертеж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</si>
  <si>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</si>
  <si>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</si>
  <si>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</si>
  <si>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</si>
  <si>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</si>
  <si>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</si>
  <si>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</si>
  <si>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</si>
  <si>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</si>
  <si>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</si>
  <si>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</si>
  <si>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</si>
  <si>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Предлагаемое</t>
  </si>
  <si>
    <t xml:space="preserve">Требуемое 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</si>
  <si>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</si>
  <si>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</si>
  <si>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</si>
  <si>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</si>
  <si>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ООО "ПЕТРОЭНЕРГОКОНТРОЛЬ"-&gt;ООО "ПЕТРОЭНЕРГОКОНТРОЛЬ"</t>
  </si>
  <si>
    <t>602863</t>
  </si>
  <si>
    <t>Бумага туалетная отбеленная, двухслойная, с тиснением (фактурная), перфорированная (с просечками, отрывными листами), неароматизированная, рулон под диспенсер, ширина рулона 92мм, внутренний диаметр втулки 59мм, диаметр рулона 190мм, длина 170м</t>
  </si>
  <si>
    <t>Бумага туалетная отбел.2 сл.тисн.перф.неаром.под дисп.шир.92мм, втулка 59мм, диам.190мм, дл.170м</t>
  </si>
  <si>
    <t>Штука</t>
  </si>
  <si>
    <t>585941</t>
  </si>
  <si>
    <t>Мешки (пакеты) для мусора, материал полиэтилен высокого давления (ПВД), толщина материала 22мкм, объем 60л</t>
  </si>
  <si>
    <t>Мешки для мусора, материал ПВД, толщина 22мкм, объем 60л</t>
  </si>
  <si>
    <t>584405</t>
  </si>
  <si>
    <t>Мешки (пакеты) для мусора, материал полиэтилен высокого давления (ПВД), толщина материала 25мкм, объем 120л</t>
  </si>
  <si>
    <t>Мешки для мусора, материал ПВД, толщина 25мкм, объем 120л</t>
  </si>
  <si>
    <t>750010</t>
  </si>
  <si>
    <t>Мешки (пакеты) для мусора, материал полиэтилен низкого давления (ПНД), толщина материала 7мкм, объем 30л</t>
  </si>
  <si>
    <t>Мешки для мусора, материал ПНД, толщина 7мкм, объем 30л</t>
  </si>
  <si>
    <t>346756</t>
  </si>
  <si>
    <t>Мыло жидкое с увлажняющим эффектом 5000мл</t>
  </si>
  <si>
    <t>Мыло жидкое 5000мл</t>
  </si>
  <si>
    <t>630869</t>
  </si>
  <si>
    <t>Перчатки хозяйственные, материал латекс, напыление хлопковое, размер S, M, L, XL</t>
  </si>
  <si>
    <t>Пара</t>
  </si>
  <si>
    <t>747684</t>
  </si>
  <si>
    <t>Покрытия бумажные одноразовые на унитаз, для диспенсеров, система сложения V1 (1/2 сложения), материал целлюлоза, биоразлагаемые (пригодны для смывания), размеры 37х41см</t>
  </si>
  <si>
    <t>Покрытия одноразовые на унитаз, система сложения V1, целлюлоза, биоразлагаемые, 37х41см</t>
  </si>
  <si>
    <t>747624</t>
  </si>
  <si>
    <t>Полотенце бумажное однослойное, с тиснением (фактурная), тип сложения V (V-сл, ZZ), лист 23х23см, под диспенсер, тип диспенсерной системы H3, цвет белый</t>
  </si>
  <si>
    <t>Полотенце бумажное однослойное, с тиснением, V-сл, 23х23см, под диспенсер H3, белый</t>
  </si>
  <si>
    <t>448505</t>
  </si>
  <si>
    <t>Полотенце бумажное, Z сложение, двухслойные, белого цвета, LUSCAN PROFESSIONAL</t>
  </si>
  <si>
    <t>Полотенце LUSCAN PROFESSIONAL</t>
  </si>
  <si>
    <t>590955</t>
  </si>
  <si>
    <t>Помпа механическая, для бутылей объемом до 19л, трубка составная, материал пластик, HOTFROST A25</t>
  </si>
  <si>
    <t>Помпа HOTFROST A25</t>
  </si>
  <si>
    <t>390235</t>
  </si>
  <si>
    <t>Салфетка бумажная 24х24см ГОСТ Р 52354-2005</t>
  </si>
  <si>
    <t>Салфетка 24х24см ГОСТ Р 52354-2005</t>
  </si>
  <si>
    <t>ГОСТ Р 52354-2005</t>
  </si>
  <si>
    <t>678878</t>
  </si>
  <si>
    <t>Салфетка хозяйственная универсальная, материал микрофибра, размеры 30х30см</t>
  </si>
  <si>
    <t>Салфетка хозяйственная универсальная, микрофибра, 30х30см</t>
  </si>
  <si>
    <t>463202</t>
  </si>
  <si>
    <t>Средства бытовой химии</t>
  </si>
  <si>
    <t>Сумма</t>
  </si>
  <si>
    <t>391330</t>
  </si>
  <si>
    <t>Средство чистящее жидкое универсальное щелочное ТМС ЛН ТУ 2383-001-56478541-01</t>
  </si>
  <si>
    <t>Средство чистящее ТМС ЛН ТУ 2383-001-56478541-01</t>
  </si>
  <si>
    <t>ТУ 2383-001-56478541-01</t>
  </si>
  <si>
    <t>Килограмм</t>
  </si>
  <si>
    <t>444016</t>
  </si>
  <si>
    <t>Средство Mr.Proper для мытья пола 5л</t>
  </si>
  <si>
    <t>Средство Mr.Proper 5л</t>
  </si>
  <si>
    <t>743589</t>
  </si>
  <si>
    <t>Стакан одноразовый бумажный, для холодных и горячих напитков, объем 0,2л, цвет белый</t>
  </si>
  <si>
    <t>Стакан одноразовый бумажный, 0,2л, белый</t>
  </si>
  <si>
    <t>584415</t>
  </si>
  <si>
    <t>Стакан одноразовый пластиковый, для холодных и горячих напитков, объем 0,2л, цвет прозрачный</t>
  </si>
  <si>
    <t>Стакан одноразовый пластиковый, 0,2л, прозрачный</t>
  </si>
  <si>
    <t>393522</t>
  </si>
  <si>
    <t>Тряпка для мытья пола</t>
  </si>
  <si>
    <t>646880</t>
  </si>
  <si>
    <t>Часы настенные круглые, диаметр 230мм, циферблат классический аналоговый, цифры арабские, механизм кварцевый, материал стекло органическое пластиковое, питание батарея AA, цвет: корпуса и стрелок черный, циферблата белый, TROYKATIME 91900945</t>
  </si>
  <si>
    <t>Часы TROYKATIME 91900945</t>
  </si>
  <si>
    <t>387939</t>
  </si>
  <si>
    <t>Швабра для пола деревянная 97259</t>
  </si>
  <si>
    <t>Швабра 97259</t>
  </si>
  <si>
    <t>Общая стоимость (план):</t>
  </si>
  <si>
    <t>Коэффициент изменения начальной (максимальной) цены:</t>
  </si>
  <si>
    <t>Общая стоимость (предложения участника):</t>
  </si>
  <si>
    <t>руб.</t>
  </si>
  <si>
    <t>%</t>
  </si>
  <si>
    <t>Общая стоимость товаров, работ, услуг с учетом коэффициента изменения начальной (максимальной) цены:</t>
  </si>
  <si>
    <t>РФ/Импорт/РЭП(ПО)</t>
  </si>
  <si>
    <t>Общая стоимость товаров, работ, услуг РФ/ДНР/ЛНР/ЕАЭС с учетом коэффициента изменения начальной (максимальной) цены:</t>
  </si>
  <si>
    <r>
      <t xml:space="preserve">Общая стоимость </t>
    </r>
    <r>
      <rPr>
        <b/>
        <u/>
        <sz val="11"/>
        <rFont val="Arial Cyr"/>
        <charset val="204"/>
      </rPr>
      <t>товаров, работ, услуг иностранного происхождения</t>
    </r>
    <r>
      <rPr>
        <b/>
        <sz val="11"/>
        <rFont val="Arial Cyr"/>
        <charset val="204"/>
      </rPr>
      <t xml:space="preserve"> с учетом коэффициента изменения начальной (максимальной) цены:</t>
    </r>
  </si>
  <si>
    <t>Общая стоимость товаров из единого реестра радиоэлектронной продукции и (или) реестра программ для электронных вычислительных машин и баз данных , с учетом коэффициента изменения начальной (максимальной) цены:</t>
  </si>
  <si>
    <t>Инструкция по заполнению: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</si>
  <si>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</si>
  <si>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t>2) Поле "Аналог участника" заполняется, только если поставщик в технической части Спецификации предложил аналог, в таком случае в этом поле необходимо указать «Да».</t>
  </si>
  <si>
    <r>
      <t>3) Внимание! Поля: "Наименование изготовителя (предложение участника)", "Страна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</si>
  <si>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Поле "</t>
    </r>
    <r>
      <rPr>
        <b/>
        <sz val="12"/>
        <color indexed="56"/>
        <rFont val="Arial"/>
        <family val="2"/>
        <charset val="204"/>
      </rPr>
      <t>Цена за единицу без НДС (предложение участника)</t>
    </r>
    <r>
      <rPr>
        <sz val="12"/>
        <color indexed="56"/>
        <rFont val="Arial"/>
        <family val="2"/>
        <charset val="204"/>
      </rPr>
      <t>" обязательно для заполнения. Стоимость продукции должна включать в себя транспортные расходы участника на доставку продукции и все необходимые платежи. Для позиций, которые являются работами/услугами, стоимость предложения участника указывается в поле "Общее количество, предлагаемое".</t>
    </r>
  </si>
  <si>
    <r>
      <t xml:space="preserve">5) При заполнении цен, копейки отделяются исключительно знаком </t>
    </r>
    <r>
      <rPr>
        <b/>
        <sz val="12"/>
        <color indexed="56"/>
        <rFont val="Arial"/>
        <family val="2"/>
        <charset val="204"/>
      </rPr>
      <t>"запятая"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</si>
  <si>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</si>
  <si>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>7) В столбец "Общее количество, предлагаемое "</t>
    </r>
    <r>
      <rPr>
        <b/>
        <sz val="12"/>
        <color indexed="56"/>
        <rFont val="Arial"/>
        <family val="2"/>
        <charset val="204"/>
      </rPr>
      <t xml:space="preserve">-если производится закупка товаров,  данные вносятся автоматически и не подлежат изменению(предлагаемое участником количество поставляемой продукции оценивается и проверяется на этапе технической экспертизы в технической части спецификации); </t>
    </r>
    <r>
      <rPr>
        <sz val="12"/>
        <color indexed="56"/>
        <rFont val="Arial"/>
        <family val="2"/>
        <charset val="204"/>
      </rPr>
      <t xml:space="preserve"> .</t>
    </r>
  </si>
  <si>
    <t>8) Коммерческое предложение будет служить основой для подготовки приложения к Договору. В этой связи в целях снижения общих затрат сил и времени Заказчика и Участника закупки на подготовку Договора данное Коммерческое предложение следует подготовить так, чтобы ее можно было с минимальными изменениями включить в Договор.</t>
  </si>
  <si>
    <r>
      <t xml:space="preserve">9) Столбцы </t>
    </r>
    <r>
      <rPr>
        <b/>
        <sz val="12"/>
        <color indexed="56"/>
        <rFont val="Arial"/>
        <family val="2"/>
        <charset val="204"/>
      </rPr>
      <t>"Страна происхождения товара(предложение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</si>
  <si>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t>9.1) Если в результате расчета уровня локализации, в соответствии с Методикой "Расчет уровня локализации товаров, работ, услуг", "Уровень локализации" равен 1, данный уровень проставляется в соответствующий столбец, а в столбце "Страна происхождения товара (предложение участника)" автоматически проставляется страна "Российская Федерация". Если в результате расчета "Уровень локализации" составил менее 1, то в столбце "Страна происхождения товара (предложение участника)" участнику необходимо в ручном режиме выбрать страну из выпадающего списка.</t>
  </si>
  <si>
    <r>
      <t xml:space="preserve">9.2) В случае если первоначально заполняется (выбирается из выпадающего списка), столбец "Страна происхождения товара (предложение участника)" значением "Российская Федерация" или «Армения/Белоруссия/ДНР/Казахстан/Киргизия/ЛНР»,  то в столбце "Уровень локализации" автоматически устанавливается значение 1. Если указываются другие страны, то участнику </t>
    </r>
    <r>
      <rPr>
        <b/>
        <sz val="12"/>
        <color rgb="FFFF0000"/>
        <rFont val="Arial"/>
        <family val="2"/>
        <charset val="204"/>
      </rPr>
      <t>НЕОБХОДИМО</t>
    </r>
    <r>
      <rPr>
        <sz val="12"/>
        <color indexed="56"/>
        <rFont val="Arial"/>
        <family val="2"/>
        <charset val="204"/>
      </rPr>
      <t xml:space="preserve">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услуг.</t>
    </r>
  </si>
  <si>
    <t>9.3) Обращаем Ваше внимание на то, что в случае очищения значений обоих полей "Страна происхождения товара (предложение участника)", "Уровень локализации" автоматическое заполнение ячеек перестает функционировать и пустые ячейки "Уровень локализации", "Страна происхождения товара (предложение участника)" Участнику необходимо будет заполнить вручную"</t>
  </si>
  <si>
    <t>10)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</si>
  <si>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11) Столбец "№ записи в Реестре РЭП (ПО)", необходим для заполнения, для принятия решения о применении Преференций, в случае если такое требование указано в Извещении Закупочной документации. При не заполнении любой ячейки данного столбца, а также указание не действительного порядкового номера в реестре размещенном на официальном сайте Минпромторга/Минцифры России, будет считаться, что продукция не включена в единый реестр российской радиоэлектронной продукции и (или) в единый реестр российских программ для электронных вычислительных машин и баз данных (в случае если российская программа для ЭВМ и БД используется в качестве интеллектуальных систем управления электросетевым хозяйством (систем удаленного мониторинга и диагностики, интеллектуальных систем учета электрической энергии (мощности), автоматизированных систем управления технологическими процессами подстанций, автоматизированных систем технологического управления центров управления сетями) и (или) программного обеспечения, используемого в качестве компонента указанных систем».
В столбце "Реестр РЭП (ПО)" участник выбирает из списка реестр,  к которому относится номер реестровой/регистрационной записи: РЭП (в случае если предлагаемый товар включен в единый реестр российской радиоэлектронной продукции)  и (или) ПО,  (в случае в случае если российская программа для ЭВМ и БД используется в качестве интеллектуальных систем управления электросетевым хозяйством (систем удаленного мониторинга и диагностики, интеллектуальных систем учета электрической энергии (мощности), автоматизированных систем управления технологическими процессами подстанций, автоматизированных систем технологического управления центров управления сетями) и (или) программного обеспечения, используемого в качестве компонента указанных систем). 
В столбце "№ записи в реестре РЭП (ПО)" участник указывает номер реестровой/регистрационной записи в формате реестра, в который  включён предлагаемый товар.</t>
  </si>
  <si>
    <t>12) В состав заявки должна быть приложена электронная версия Спецификации (Коммерческое предложение).</t>
  </si>
</sst>
</file>

<file path=xl/styles.xml><?xml version="1.0" encoding="utf-8"?>
<styleSheet xmlns="http://schemas.openxmlformats.org/spreadsheetml/2006/main">
  <numFmts count="2">
    <numFmt numFmtId="164" formatCode="#,##0.00#"/>
    <numFmt numFmtId="165" formatCode="_-* #,##0.00\ _₽_-;\-* #,##0.00\ _₽_-;_-* &quot;-&quot;??\ _₽_-;_-@_-"/>
  </numFmts>
  <fonts count="88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Times New Roman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9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indexed="65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</fills>
  <borders count="24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medium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medium">
        <main:color auto="1"/>
      </main:right>
      <main:top style="medium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medium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88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/>
    <xf numFmtId="0" fontId="3" fillId="3" borderId="0" xfId="0" applyFont="true" applyBorder="true" applyFill="true">
      <protection locked="true"/>
    </xf>
    <xf numFmtId="0" fontId="4" fillId="4" borderId="4" xfId="0" applyFont="true" applyBorder="true" applyFill="true">
      <alignment wrapText="true"/>
      <protection locked="true"/>
    </xf>
    <xf numFmtId="4" fontId="5" fillId="4" borderId="4" xfId="0" applyFont="true" applyBorder="true" applyFill="true" applyNumberFormat="true">
      <alignment wrapText="true"/>
      <protection locked="true"/>
    </xf>
    <xf numFmtId="164" fontId="6" fillId="4" borderId="4" xfId="0" applyFont="true" applyBorder="true" applyFill="true" applyNumberFormat="true">
      <protection locked="true"/>
    </xf>
    <xf numFmtId="4" fontId="7" fillId="0" borderId="4" xfId="0" applyFont="true" applyBorder="true" applyNumberFormat="true">
      <alignment wrapText="true"/>
      <protection locked="false"/>
    </xf>
    <xf numFmtId="4" fontId="8" fillId="0" borderId="0" xfId="0" applyFont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8" fillId="5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5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3" fillId="5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20" fillId="5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5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1" fontId="13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3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0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2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1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3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3" fillId="5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3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7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8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3" fillId="10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" fillId="5" borderId="0" xfId="0" applyFont="true" applyFill="true" applyAlignment="1" applyProtection="1" applyBorder="true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48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8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8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" fillId="5" borderId="0" xfId="0" applyFont="true" applyFill="true" applyAlignment="1" applyProtection="1" applyBorder="true" applyNumberFormat="true">
      <main:alignment horizontal="left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9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4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5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6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20" xfId="0" applyNumberFormat="true" applyFont="true" applyFill="true" applyBorder="true" applyProtection="1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9" fontId="48" fillId="7" borderId="21" xfId="2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48" fillId="7" borderId="22" xfId="2" applyNumberFormat="true" applyFont="true" applyFill="true" applyBorder="true" applyAlignment="1" applyProtection="1">
      <main:alignment horizontal="center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80" fillId="5" borderId="0" xfId="0" applyFont="true" applyFill="true" applyAlignment="1" applyBorder="true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81" fillId="5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5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4" fillId="5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4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0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0" borderId="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J63"/>
  <sheetViews>
    <sheetView workbookViewId="0" tabSelected="true" zoomScale="80"/>
  </sheetViews>
  <sheetFormatPr defaultRowHeight="15.0"/>
  <cols>
    <col min="207" max="16384" style="1" collapsed="true" width="8.0" customWidth="false"/>
    <col min="206" max="206" style="1" collapsed="true" width="0.00390625" customWidth="true"/>
    <col min="205" max="205" style="1" collapsed="true" width="0.00390625" customWidth="true"/>
    <col min="204" max="204" style="1" collapsed="true" width="0.00390625" customWidth="true"/>
    <col min="203" max="203" style="1" collapsed="true" width="0.00390625" customWidth="true"/>
    <col min="202" max="202" style="1" collapsed="true" width="0.00390625" customWidth="true"/>
    <col min="201" max="201" style="1" collapsed="true" width="0.00390625" customWidth="true"/>
    <col min="200" max="200" style="1" collapsed="true" width="0.00390625" customWidth="true"/>
    <col min="199" max="199" style="1" collapsed="true" width="0.00390625" customWidth="true"/>
    <col min="198" max="198" style="1" collapsed="true" width="0.00390625" customWidth="true"/>
    <col min="197" max="197" style="1" collapsed="true" width="0.00390625" customWidth="true"/>
    <col min="196" max="196" style="1" collapsed="true" width="0.00390625" customWidth="true"/>
    <col min="195" max="195" style="1" collapsed="true" width="0.00390625" customWidth="true"/>
    <col min="194" max="194" style="1" collapsed="true" width="0.00390625" customWidth="true"/>
    <col min="193" max="193" style="1" collapsed="true" width="0.00390625" customWidth="true"/>
    <col min="192" max="192" style="1" collapsed="true" width="0.00390625" customWidth="true"/>
    <col min="191" max="191" style="1" collapsed="true" width="0.00390625" customWidth="true"/>
    <col min="190" max="190" style="1" collapsed="true" width="0.00390625" customWidth="true"/>
    <col min="189" max="189" style="1" collapsed="true" width="0.00390625" customWidth="true"/>
    <col min="188" max="188" style="1" collapsed="true" width="0.00390625" customWidth="true"/>
    <col min="187" max="187" style="1" collapsed="true" width="0.00390625" customWidth="true"/>
    <col min="186" max="186" style="1" collapsed="true" width="0.00390625" customWidth="true"/>
    <col min="185" max="185" style="1" collapsed="true" width="0.00390625" customWidth="true"/>
    <col min="184" max="184" style="1" collapsed="true" width="0.00390625" customWidth="true"/>
    <col min="183" max="183" style="1" collapsed="true" width="0.00390625" customWidth="true"/>
    <col min="182" max="182" style="1" collapsed="true" width="0.00390625" customWidth="true"/>
    <col min="181" max="181" style="1" collapsed="true" width="0.00390625" customWidth="true"/>
    <col min="180" max="180" style="1" collapsed="true" width="0.00390625" customWidth="true"/>
    <col min="179" max="179" style="1" collapsed="true" width="0.00390625" customWidth="true"/>
    <col min="178" max="178" style="1" collapsed="true" width="0.00390625" customWidth="true"/>
    <col min="177" max="177" style="1" collapsed="true" width="0.00390625" customWidth="true"/>
    <col min="176" max="176" style="1" collapsed="true" width="0.00390625" customWidth="true"/>
    <col min="175" max="175" style="1" collapsed="true" width="0.00390625" customWidth="true"/>
    <col min="174" max="174" style="1" collapsed="true" width="0.00390625" customWidth="true"/>
    <col min="173" max="173" style="1" collapsed="true" width="0.00390625" customWidth="true"/>
    <col min="172" max="172" style="1" collapsed="true" width="0.00390625" customWidth="true"/>
    <col min="171" max="171" style="1" collapsed="true" width="0.00390625" customWidth="true"/>
    <col min="170" max="170" style="1" collapsed="true" width="0.00390625" customWidth="true"/>
    <col min="169" max="169" style="1" collapsed="true" width="0.00390625" customWidth="true"/>
    <col min="168" max="168" style="1" collapsed="true" width="0.00390625" customWidth="true"/>
    <col min="167" max="167" style="1" collapsed="true" width="0.00390625" customWidth="true"/>
    <col min="166" max="166" style="1" collapsed="true" width="0.00390625" customWidth="true"/>
    <col min="165" max="165" style="1" collapsed="true" width="0.00390625" customWidth="true"/>
    <col min="164" max="164" style="1" collapsed="true" width="0.00390625" customWidth="true"/>
    <col min="163" max="163" style="1" collapsed="true" width="0.00390625" customWidth="true"/>
    <col min="162" max="162" style="1" collapsed="true" width="0.00390625" customWidth="true"/>
    <col min="161" max="161" style="1" collapsed="true" width="0.00390625" customWidth="true"/>
    <col min="160" max="160" style="1" collapsed="true" width="0.00390625" customWidth="true"/>
    <col min="159" max="159" style="1" collapsed="true" width="0.00390625" customWidth="true"/>
    <col min="158" max="158" style="1" collapsed="true" width="0.00390625" customWidth="true"/>
    <col min="157" max="157" style="1" collapsed="true" width="0.00390625" customWidth="true"/>
    <col min="156" max="156" style="1" collapsed="true" width="0.00390625" customWidth="true"/>
    <col min="155" max="155" style="1" collapsed="true" width="0.00390625" customWidth="true"/>
    <col min="154" max="154" style="1" collapsed="true" width="0.00390625" customWidth="true"/>
    <col min="153" max="153" style="1" collapsed="true" width="0.00390625" customWidth="true"/>
    <col min="152" max="152" style="1" collapsed="true" width="0.00390625" customWidth="true"/>
    <col min="151" max="151" style="1" collapsed="true" width="0.00390625" customWidth="true"/>
    <col min="150" max="150" style="1" collapsed="true" width="0.00390625" customWidth="true"/>
    <col min="149" max="149" style="1" collapsed="true" width="0.00390625" customWidth="true"/>
    <col min="148" max="148" style="1" collapsed="true" width="0.00390625" customWidth="true"/>
    <col min="147" max="147" style="1" collapsed="true" width="0.00390625" customWidth="true"/>
    <col min="146" max="146" style="1" collapsed="true" width="0.00390625" customWidth="true"/>
    <col min="145" max="145" style="1" collapsed="true" width="0.00390625" customWidth="true"/>
    <col min="144" max="144" style="1" collapsed="true" width="0.00390625" customWidth="true"/>
    <col min="143" max="143" style="1" collapsed="true" width="0.00390625" customWidth="true"/>
    <col min="142" max="142" style="1" collapsed="true" width="0.00390625" customWidth="true"/>
    <col min="141" max="141" style="1" collapsed="true" width="0.00390625" customWidth="true"/>
    <col min="140" max="140" style="1" collapsed="true" width="0.00390625" customWidth="true"/>
    <col min="139" max="139" style="1" collapsed="true" width="0.00390625" customWidth="true"/>
    <col min="138" max="138" style="1" collapsed="true" width="0.00390625" customWidth="true"/>
    <col min="137" max="137" style="1" collapsed="true" width="0.00390625" customWidth="true"/>
    <col min="136" max="136" style="1" collapsed="true" width="0.00390625" customWidth="true"/>
    <col min="135" max="135" style="1" collapsed="true" width="0.00390625" customWidth="true"/>
    <col min="134" max="134" style="1" collapsed="true" width="0.00390625" customWidth="true"/>
    <col min="133" max="133" style="1" collapsed="true" width="0.00390625" customWidth="true"/>
    <col min="132" max="132" style="1" collapsed="true" width="0.00390625" customWidth="true"/>
    <col min="131" max="131" style="1" collapsed="true" width="0.00390625" customWidth="true"/>
    <col min="130" max="130" style="1" collapsed="true" width="0.00390625" customWidth="true"/>
    <col min="129" max="129" style="1" collapsed="true" width="0.00390625" customWidth="true"/>
    <col min="128" max="128" style="1" collapsed="true" width="0.00390625" customWidth="true"/>
    <col min="127" max="127" style="1" collapsed="true" width="0.00390625" customWidth="true"/>
    <col min="126" max="126" style="1" collapsed="true" width="0.00390625" customWidth="true"/>
    <col min="125" max="125" style="1" collapsed="true" width="0.00390625" customWidth="true"/>
    <col min="124" max="124" style="1" collapsed="true" width="0.00390625" customWidth="true"/>
    <col min="123" max="123" style="1" collapsed="true" width="0.00390625" customWidth="true"/>
    <col min="122" max="122" style="1" collapsed="true" width="0.00390625" customWidth="true"/>
    <col min="121" max="121" style="1" collapsed="true" width="0.00390625" customWidth="true"/>
    <col min="120" max="120" style="1" collapsed="true" width="0.00390625" customWidth="true"/>
    <col min="119" max="119" style="1" collapsed="true" width="0.00390625" customWidth="true"/>
    <col min="118" max="118" style="1" collapsed="true" width="0.00390625" customWidth="true"/>
    <col min="117" max="117" style="1" collapsed="true" width="0.00390625" customWidth="true"/>
    <col min="116" max="116" style="1" collapsed="true" width="0.00390625" customWidth="true"/>
    <col min="115" max="115" style="1" collapsed="true" width="0.00390625" customWidth="true"/>
    <col min="114" max="114" style="1" collapsed="true" width="0.00390625" customWidth="true"/>
    <col min="113" max="113" style="1" collapsed="true" width="0.00390625" customWidth="true"/>
    <col min="112" max="112" style="1" collapsed="true" width="0.00390625" customWidth="true"/>
    <col min="111" max="111" style="1" collapsed="true" width="0.00390625" customWidth="true"/>
    <col min="110" max="110" style="1" collapsed="true" width="0.00390625" customWidth="true"/>
    <col min="109" max="109" style="1" collapsed="true" width="0.00390625" customWidth="true"/>
    <col min="108" max="108" style="1" collapsed="true" width="0.00390625" customWidth="true"/>
    <col min="107" max="107" style="1" collapsed="true" width="0.00390625" customWidth="true"/>
    <col min="106" max="106" style="1" collapsed="true" width="0.00390625" customWidth="true"/>
    <col min="105" max="105" style="1" collapsed="true" width="0.00390625" customWidth="true"/>
    <col min="104" max="104" style="1" collapsed="true" width="0.00390625" customWidth="true"/>
    <col min="103" max="103" style="1" collapsed="true" width="0.00390625" customWidth="true"/>
    <col min="102" max="102" style="1" collapsed="true" width="0.00390625" customWidth="true"/>
    <col min="101" max="101" style="1" collapsed="true" width="0.00390625" customWidth="true"/>
    <col min="100" max="100" style="1" collapsed="true" width="0.00390625" customWidth="true"/>
    <col min="99" max="99" style="1" collapsed="true" width="0.00390625" customWidth="true"/>
    <col min="98" max="98" style="1" collapsed="true" width="0.00390625" customWidth="true"/>
    <col min="97" max="97" style="1" collapsed="true" width="0.00390625" customWidth="true"/>
    <col min="96" max="96" style="1" collapsed="true" width="0.00390625" customWidth="true"/>
    <col min="95" max="95" style="1" collapsed="true" width="0.00390625" customWidth="true"/>
    <col min="94" max="94" style="1" collapsed="true" width="0.00390625" customWidth="true"/>
    <col min="93" max="93" style="1" collapsed="true" width="0.00390625" customWidth="true"/>
    <col min="92" max="92" style="1" collapsed="true" width="0.00390625" customWidth="true"/>
    <col min="91" max="91" style="1" collapsed="true" width="0.00390625" customWidth="true"/>
    <col min="90" max="90" style="1" collapsed="true" width="0.00390625" customWidth="true"/>
    <col min="89" max="89" style="1" collapsed="true" width="0.00390625" customWidth="true"/>
    <col min="88" max="88" style="1" collapsed="true" width="0.00390625" customWidth="true"/>
    <col min="87" max="87" style="1" collapsed="true" width="0.00390625" customWidth="true"/>
    <col min="86" max="86" style="1" collapsed="true" width="0.00390625" customWidth="true"/>
    <col min="85" max="85" style="1" collapsed="true" width="0.00390625" customWidth="true"/>
    <col min="84" max="84" style="1" collapsed="true" width="0.00390625" customWidth="true"/>
    <col min="83" max="83" style="1" collapsed="true" width="0.00390625" customWidth="true"/>
    <col min="82" max="82" style="1" collapsed="true" width="0.00390625" customWidth="true"/>
    <col min="81" max="81" style="1" collapsed="true" width="0.00390625" customWidth="true"/>
    <col min="80" max="80" style="1" collapsed="true" width="0.00390625" customWidth="true"/>
    <col min="79" max="79" style="1" collapsed="true" width="0.00390625" customWidth="true"/>
    <col min="78" max="78" style="1" collapsed="true" width="0.00390625" customWidth="true"/>
    <col min="77" max="77" style="1" collapsed="true" width="0.00390625" customWidth="true"/>
    <col min="76" max="76" style="1" collapsed="true" width="0.00390625" customWidth="true"/>
    <col min="75" max="75" style="1" collapsed="true" width="0.00390625" customWidth="true"/>
    <col min="74" max="74" style="1" collapsed="true" width="0.00390625" customWidth="true"/>
    <col min="73" max="73" style="1" collapsed="true" width="0.00390625" customWidth="true"/>
    <col min="72" max="72" style="1" collapsed="true" width="0.00390625" customWidth="true"/>
    <col min="71" max="71" style="1" collapsed="true" width="0.00390625" customWidth="true"/>
    <col min="70" max="70" style="1" collapsed="true" width="0.00390625" customWidth="true"/>
    <col min="69" max="69" style="1" collapsed="true" width="0.00390625" customWidth="true"/>
    <col min="68" max="68" style="1" collapsed="true" width="0.00390625" customWidth="true"/>
    <col min="67" max="67" style="1" collapsed="true" width="0.00390625" customWidth="true"/>
    <col min="66" max="66" style="1" collapsed="true" width="0.00390625" customWidth="true"/>
    <col min="65" max="65" style="1" collapsed="true" width="0.00390625" customWidth="true"/>
    <col min="64" max="64" style="1" collapsed="true" width="0.00390625" customWidth="true"/>
    <col min="63" max="63" style="1" collapsed="true" width="0.00390625" customWidth="true"/>
    <col min="62" max="62" style="1" collapsed="true" width="0.00390625" customWidth="true"/>
    <col min="61" max="61" style="1" collapsed="true" width="0.00390625" customWidth="true"/>
    <col min="60" max="60" style="1" collapsed="true" width="0.00390625" customWidth="true"/>
    <col min="59" max="59" style="1" collapsed="true" width="0.00390625" customWidth="true"/>
    <col min="58" max="58" style="1" collapsed="true" width="0.00390625" customWidth="true"/>
    <col min="57" max="57" style="1" collapsed="true" width="0.00390625" customWidth="true"/>
    <col min="56" max="56" style="1" collapsed="true" width="0.00390625" customWidth="true"/>
    <col min="55" max="55" style="1" collapsed="true" width="0.00390625" customWidth="true"/>
    <col min="54" max="54" style="1" collapsed="true" width="0.00390625" customWidth="true"/>
    <col min="53" max="53" style="1" collapsed="true" width="0.00390625" customWidth="true"/>
    <col min="52" max="52" style="1" collapsed="true" width="0.00390625" customWidth="true"/>
    <col min="51" max="51" style="1" collapsed="true" width="0.00390625" customWidth="true"/>
    <col min="50" max="50" style="1" collapsed="true" width="0.00390625" customWidth="true"/>
    <col min="49" max="49" style="1" collapsed="true" width="0.00390625" customWidth="true"/>
    <col min="48" max="48" style="1" collapsed="true" width="0.00390625" customWidth="true"/>
    <col min="47" max="47" style="1" collapsed="true" width="0.00390625" customWidth="true"/>
    <col min="46" max="46" style="1" collapsed="true" width="0.00390625" customWidth="true"/>
    <col min="45" max="45" style="1" collapsed="true" width="0.00390625" customWidth="true"/>
    <col min="44" max="44" style="1" collapsed="true" width="0.00390625" customWidth="true"/>
    <col min="43" max="43" style="1" collapsed="true" width="0.00390625" customWidth="true"/>
    <col min="42" max="42" style="1" collapsed="true" width="0.00390625" customWidth="true"/>
    <col min="41" max="41" style="1" collapsed="true" width="0.00390625" customWidth="true"/>
    <col min="40" max="40" style="1" collapsed="true" width="0.00390625" customWidth="true"/>
    <col min="39" max="39" style="1" collapsed="true" width="0.00390625" customWidth="true"/>
    <col min="38" max="38" style="1" collapsed="true" width="0.00390625" customWidth="true"/>
    <col min="37" max="37" style="1" collapsed="true" width="0.00390625" customWidth="true"/>
    <col min="36" max="36" style="1" collapsed="true" width="0.00390625" customWidth="true"/>
    <col min="35" max="35" style="1" collapsed="true" width="0.00390625" customWidth="true"/>
    <col min="34" max="34" style="1" collapsed="true" width="0.00390625" customWidth="true"/>
    <col min="33" max="33" style="1" collapsed="true" width="0.00390625" customWidth="true"/>
    <col min="32" max="32" style="1" collapsed="true" width="0.00390625" customWidth="true"/>
    <col min="31" max="31" style="1" collapsed="true" width="0.00390625" customWidth="true"/>
    <col min="30" max="30" style="1" collapsed="true" width="0.00390625" customWidth="true"/>
    <col min="29" max="29" style="1" collapsed="true" width="0.00390625" customWidth="true"/>
    <col min="28" max="28" style="1" collapsed="true" width="0.00390625" customWidth="true"/>
    <col min="27" max="27" style="1" collapsed="true" width="0.00390625" customWidth="true"/>
    <col min="26" max="26" style="1" collapsed="true" width="0.00390625" customWidth="true"/>
    <col min="25" max="25" style="1" collapsed="true" width="0.00390625" customWidth="true"/>
    <col min="24" max="24" style="1" collapsed="true" width="24.0" customWidth="true"/>
    <col min="23" max="23" style="1" collapsed="true" width="24.0" customWidth="true"/>
    <col min="22" max="22" style="1" collapsed="true" width="22.42578125" customWidth="true"/>
    <col min="21" max="21" style="1" collapsed="true" width="22.42578125" customWidth="true"/>
    <col min="20" max="20" style="1" collapsed="true" width="23.140625" customWidth="true"/>
    <col min="19" max="19" style="1" collapsed="true" width="20.5703125" customWidth="true"/>
    <col min="18" max="18" style="1" collapsed="true" width="20.5703125" customWidth="true"/>
    <col min="17" max="17" style="1" collapsed="true" width="20.5703125" customWidth="true"/>
    <col min="16" max="16" style="1" collapsed="true" width="22.42578125" customWidth="true"/>
    <col min="15" max="15" style="1" collapsed="true" width="22.85546875" customWidth="true"/>
    <col min="13" max="13" style="1" collapsed="true" width="0.00390625" customWidth="true"/>
    <col min="14" max="14" style="1" collapsed="true" width="22.85546875" customWidth="true"/>
    <col min="12" max="12" style="1" collapsed="true" width="21.7109375" customWidth="true"/>
    <col min="11" max="11" style="1" collapsed="true" width="21.0" customWidth="true"/>
    <col min="10" max="10" style="1" collapsed="true" width="22.0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0390625" customWidth="true"/>
    <col min="2" max="2" style="1" width="31.5703125" customWidth="true"/>
  </cols>
  <sheetData>
    <row r="1" ht="0.05" customHeight="true">
      <c r="AO1" t="n" s="9">
        <v>32902.0</v>
      </c>
      <c r="AP1" t="n" s="9">
        <v>101100.0</v>
      </c>
      <c r="AQ1" t="s" s="9">
        <v>259</v>
      </c>
    </row>
    <row r="2" ht="31.5" customHeight="true">
      <c r="B2" t="s" s="10">
        <v>260</v>
      </c>
      <c r="C2" s="11"/>
      <c r="D2" s="11"/>
      <c r="E2" s="11"/>
      <c r="F2" s="11"/>
      <c r="G2" s="11"/>
      <c r="H2" s="11"/>
      <c r="I2" s="11"/>
      <c r="J2" s="11"/>
      <c r="K2" s="11"/>
      <c r="L2" s="12"/>
    </row>
    <row r="3" ht="17.6" customHeight="true">
      <c r="D3" t="s" s="13">
        <v>261</v>
      </c>
      <c r="E3" s="14"/>
      <c r="F3" s="15" t="s">
        <v>262</v>
      </c>
      <c r="G3" s="16"/>
      <c r="H3" s="16"/>
      <c r="I3" s="16"/>
      <c r="J3" s="16"/>
      <c r="K3" s="16"/>
      <c r="L3" s="17"/>
      <c r="M3" s="18"/>
      <c r="N3" s="19"/>
      <c r="O3" s="19"/>
      <c r="P3" s="19"/>
      <c r="Q3" s="19"/>
      <c r="R3" s="19"/>
      <c r="S3" s="19"/>
      <c r="T3" s="19"/>
      <c r="U3" s="19"/>
    </row>
    <row r="4" ht="17.6" customHeight="true">
      <c r="B4" t="s" s="20">
        <v>263</v>
      </c>
      <c r="C4" s="20"/>
      <c r="D4" t="s" s="21">
        <v>264</v>
      </c>
      <c r="E4" s="22"/>
      <c r="F4" s="23" t="s">
        <v>265</v>
      </c>
      <c r="G4" s="24"/>
      <c r="H4" s="24"/>
      <c r="I4" s="24"/>
      <c r="J4" s="24"/>
      <c r="K4" s="24"/>
      <c r="L4" s="25"/>
      <c r="M4" s="18"/>
      <c r="N4" s="19"/>
      <c r="O4" s="19"/>
      <c r="P4" s="19"/>
      <c r="Q4" s="19"/>
      <c r="R4" s="19"/>
      <c r="S4" s="19"/>
      <c r="T4" s="19"/>
      <c r="U4" s="19"/>
    </row>
    <row r="5" ht="18.0" customHeight="true">
      <c r="B5" s="20"/>
      <c r="C5" s="20"/>
      <c r="D5" t="s" s="21">
        <v>266</v>
      </c>
      <c r="E5" s="22"/>
      <c r="F5" s="26" t="n">
        <v>2026.0</v>
      </c>
      <c r="G5" s="26"/>
      <c r="H5" s="26"/>
      <c r="I5" s="26"/>
      <c r="J5" s="26"/>
      <c r="K5" s="26"/>
      <c r="L5" s="27"/>
      <c r="M5" s="28"/>
      <c r="N5" s="19"/>
      <c r="O5" s="19"/>
      <c r="P5" s="19"/>
      <c r="Q5" s="19"/>
      <c r="R5" s="19"/>
      <c r="S5" s="19"/>
      <c r="T5" s="19"/>
      <c r="U5" s="19"/>
    </row>
    <row r="6" ht="18.0" customHeight="true">
      <c r="B6" s="20"/>
      <c r="C6" s="20"/>
      <c r="D6" t="s" s="21">
        <v>267</v>
      </c>
      <c r="E6" s="22"/>
      <c r="F6" t="s" s="29">
        <v>256</v>
      </c>
      <c r="G6" s="29"/>
      <c r="H6" s="29"/>
      <c r="I6" s="29"/>
      <c r="J6" s="29"/>
      <c r="K6" s="29"/>
      <c r="L6" s="30"/>
      <c r="M6" s="18"/>
      <c r="N6" s="19"/>
      <c r="O6" s="19"/>
      <c r="P6" s="19"/>
      <c r="Q6" s="19"/>
      <c r="R6" s="19"/>
      <c r="S6" s="19"/>
      <c r="T6" s="19"/>
      <c r="U6" s="19"/>
    </row>
    <row r="7" ht="18.0" customHeight="true">
      <c r="B7" s="20"/>
      <c r="C7" s="20"/>
      <c r="D7" t="s" s="21">
        <v>256</v>
      </c>
      <c r="E7" s="22"/>
      <c r="F7" t="s" s="23">
        <v>256</v>
      </c>
      <c r="G7" s="24"/>
      <c r="H7" s="24"/>
      <c r="I7" s="24"/>
      <c r="J7" s="24"/>
      <c r="K7" s="24"/>
      <c r="L7" s="25"/>
      <c r="M7" s="18"/>
      <c r="N7" s="19"/>
      <c r="O7" s="19"/>
      <c r="P7" s="19"/>
      <c r="Q7" s="19"/>
      <c r="R7" s="19"/>
      <c r="S7" s="19"/>
      <c r="T7" s="19"/>
      <c r="U7" s="19"/>
    </row>
    <row r="8" ht="0.05" customHeight="true">
      <c r="B8" s="20"/>
      <c r="C8" s="20"/>
      <c r="D8" t="s" s="21">
        <v>268</v>
      </c>
      <c r="E8" s="22"/>
      <c r="F8" t="s" s="26">
        <v>256</v>
      </c>
      <c r="G8" s="26"/>
      <c r="H8" s="26"/>
      <c r="I8" s="26"/>
      <c r="J8" s="26"/>
      <c r="K8" s="26"/>
      <c r="L8" s="27"/>
      <c r="M8" s="28"/>
      <c r="N8" s="19"/>
      <c r="O8" s="19"/>
      <c r="P8" s="19"/>
      <c r="Q8" s="19"/>
      <c r="R8" s="19"/>
      <c r="S8" s="19"/>
      <c r="T8" s="19"/>
      <c r="U8" s="19"/>
    </row>
    <row r="9" ht="18.0" customHeight="true">
      <c r="B9" s="20"/>
      <c r="C9" s="20"/>
      <c r="D9" t="s" s="21">
        <v>269</v>
      </c>
      <c r="E9" s="22"/>
      <c r="F9" t="s" s="31">
        <v>256</v>
      </c>
      <c r="G9" s="32"/>
      <c r="H9" s="32"/>
      <c r="I9" s="32"/>
      <c r="J9" s="32"/>
      <c r="K9" s="32"/>
      <c r="L9" s="33"/>
      <c r="M9" s="28"/>
      <c r="N9" s="19"/>
      <c r="O9" s="19"/>
      <c r="P9" s="19"/>
      <c r="Q9" s="19"/>
      <c r="R9" s="19"/>
      <c r="S9" s="19"/>
      <c r="T9" s="19"/>
      <c r="U9" s="19"/>
    </row>
    <row r="10" ht="18.0" customHeight="true">
      <c r="B10" s="20"/>
      <c r="C10" s="20"/>
      <c r="D10" t="s" s="21">
        <v>256</v>
      </c>
      <c r="E10" s="22"/>
      <c r="F10" t="s" s="23">
        <v>256</v>
      </c>
      <c r="G10" s="24"/>
      <c r="H10" s="24"/>
      <c r="I10" s="24"/>
      <c r="J10" s="24"/>
      <c r="K10" s="24"/>
      <c r="L10" s="25"/>
      <c r="M10" s="18"/>
      <c r="N10" s="19"/>
      <c r="O10" s="19"/>
      <c r="P10" s="19"/>
      <c r="Q10" s="19"/>
      <c r="R10" s="19"/>
      <c r="S10" s="19"/>
      <c r="T10" s="19"/>
      <c r="U10" s="19"/>
    </row>
    <row r="11" ht="18.0" customHeight="true">
      <c r="D11" t="s" s="34">
        <v>270</v>
      </c>
      <c r="E11" s="35"/>
      <c r="F11" t="s" s="36">
        <v>256</v>
      </c>
      <c r="G11" s="37"/>
      <c r="H11" s="37"/>
      <c r="I11" s="37"/>
      <c r="J11" s="37"/>
      <c r="K11" s="37"/>
      <c r="L11" s="38"/>
      <c r="M11" s="39"/>
      <c r="N11" s="19"/>
      <c r="O11" s="19"/>
      <c r="P11" s="19"/>
      <c r="Q11" s="19"/>
      <c r="R11" s="19"/>
      <c r="S11" s="19"/>
      <c r="T11" s="19"/>
      <c r="U11" s="19"/>
    </row>
    <row r="12" ht="0.05" customHeight="true">
      <c r="D12" t="s" s="34">
        <v>256</v>
      </c>
      <c r="E12" s="35"/>
      <c r="F12" t="s" s="40">
        <v>256</v>
      </c>
      <c r="G12" s="41"/>
      <c r="H12" s="41"/>
      <c r="I12" s="41"/>
      <c r="J12" s="41"/>
      <c r="K12" s="41"/>
      <c r="L12" s="42"/>
      <c r="M12" s="18"/>
      <c r="N12" s="19"/>
      <c r="O12" s="19"/>
      <c r="P12" s="19"/>
      <c r="Q12" s="19"/>
      <c r="R12" s="19"/>
      <c r="S12" s="19"/>
      <c r="T12" s="19"/>
      <c r="U12" s="19"/>
    </row>
    <row r="13" ht="18.0" customHeight="true">
      <c r="A13" s="7"/>
    </row>
    <row r="14" ht="28.5" customHeight="true">
      <c r="A14" t="s" s="43">
        <v>271</v>
      </c>
      <c r="B14" t="s" s="44">
        <v>272</v>
      </c>
      <c r="C14" t="s" s="44">
        <v>273</v>
      </c>
      <c r="D14" t="s" s="45">
        <v>274</v>
      </c>
      <c r="E14" s="46"/>
      <c r="F14" s="46"/>
      <c r="G14" s="47"/>
      <c r="H14" t="s" s="44">
        <v>275</v>
      </c>
      <c r="I14" t="s" s="48">
        <v>276</v>
      </c>
      <c r="J14" t="s" s="49">
        <v>277</v>
      </c>
      <c r="K14" t="s" s="49">
        <v>278</v>
      </c>
      <c r="L14" t="s" s="49">
        <v>279</v>
      </c>
      <c r="M14" t="s" s="44">
        <v>280</v>
      </c>
      <c r="N14" t="s" s="50">
        <v>281</v>
      </c>
      <c r="O14" t="s" s="49">
        <v>282</v>
      </c>
      <c r="P14" t="s" s="49">
        <v>283</v>
      </c>
      <c r="Q14" t="s" s="49">
        <v>284</v>
      </c>
      <c r="R14" t="s" s="49">
        <v>285</v>
      </c>
      <c r="S14" t="s" s="49">
        <v>286</v>
      </c>
      <c r="T14" t="s" s="49">
        <v>287</v>
      </c>
      <c r="U14" t="s" s="49">
        <v>288</v>
      </c>
      <c r="V14" t="s" s="49">
        <v>289</v>
      </c>
      <c r="W14" t="s" s="49">
        <v>290</v>
      </c>
      <c r="X14" t="s" s="49">
        <v>291</v>
      </c>
    </row>
    <row r="15" ht="29.25" customHeight="true">
      <c r="A15" s="43"/>
      <c r="B15" s="51"/>
      <c r="C15" s="51"/>
      <c r="D15" t="s" s="44">
        <v>292</v>
      </c>
      <c r="E15" t="s" s="44">
        <v>293</v>
      </c>
      <c r="F15" t="s" s="44">
        <v>294</v>
      </c>
      <c r="G15" t="s" s="44">
        <v>295</v>
      </c>
      <c r="H15" s="51"/>
      <c r="I15" s="52"/>
      <c r="J15" s="53"/>
      <c r="K15" s="53"/>
      <c r="L15" s="53"/>
      <c r="M15" s="51"/>
      <c r="N15" s="54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t="s" s="55">
        <v>296</v>
      </c>
      <c r="Z15" s="56"/>
      <c r="AA15" t="s" s="55">
        <v>297</v>
      </c>
      <c r="AB15" s="56"/>
      <c r="AC15" t="s" s="55">
        <v>298</v>
      </c>
      <c r="AD15" s="56"/>
      <c r="AE15" t="s" s="55">
        <v>299</v>
      </c>
      <c r="AF15" s="56"/>
      <c r="AG15" t="s" s="55">
        <v>300</v>
      </c>
      <c r="AH15" s="56"/>
      <c r="AI15" t="s" s="55">
        <v>301</v>
      </c>
      <c r="AJ15" s="56"/>
      <c r="AK15" t="s" s="55">
        <v>302</v>
      </c>
      <c r="AL15" s="56"/>
      <c r="AM15" t="s" s="55">
        <v>303</v>
      </c>
      <c r="AN15" s="56"/>
      <c r="AO15" t="s" s="55">
        <v>304</v>
      </c>
      <c r="AP15" s="56"/>
      <c r="AQ15" t="s" s="55">
        <v>305</v>
      </c>
      <c r="AR15" s="56"/>
      <c r="AS15" t="s" s="55">
        <v>306</v>
      </c>
      <c r="AT15" s="56"/>
      <c r="AU15" t="s" s="55">
        <v>307</v>
      </c>
      <c r="AV15" s="56"/>
      <c r="AW15" t="s" s="55">
        <v>296</v>
      </c>
      <c r="AX15" s="56"/>
      <c r="AY15" t="s" s="55">
        <v>297</v>
      </c>
      <c r="AZ15" s="56"/>
      <c r="BA15" t="s" s="55">
        <v>298</v>
      </c>
      <c r="BB15" s="56"/>
      <c r="BC15" t="s" s="55">
        <v>299</v>
      </c>
      <c r="BD15" s="56"/>
      <c r="BE15" t="s" s="55">
        <v>300</v>
      </c>
      <c r="BF15" s="56"/>
      <c r="BG15" t="s" s="55">
        <v>301</v>
      </c>
      <c r="BH15" s="56"/>
      <c r="BI15" t="s" s="55">
        <v>302</v>
      </c>
      <c r="BJ15" s="56"/>
      <c r="BK15" t="s" s="55">
        <v>303</v>
      </c>
      <c r="BL15" s="56"/>
      <c r="BM15" t="s" s="55">
        <v>304</v>
      </c>
      <c r="BN15" s="56"/>
      <c r="BO15" t="s" s="55">
        <v>305</v>
      </c>
      <c r="BP15" s="56"/>
      <c r="BQ15" t="s" s="55">
        <v>306</v>
      </c>
      <c r="BR15" s="56"/>
      <c r="BS15" t="s" s="55">
        <v>307</v>
      </c>
      <c r="BT15" s="57"/>
    </row>
    <row r="16" ht="30.0" customHeight="true">
      <c r="A16" s="43"/>
      <c r="B16" s="58"/>
      <c r="C16" s="58"/>
      <c r="D16" s="58"/>
      <c r="E16" s="58"/>
      <c r="F16" s="58"/>
      <c r="G16" s="58"/>
      <c r="H16" s="58"/>
      <c r="I16" s="59"/>
      <c r="J16" s="60"/>
      <c r="K16" s="60"/>
      <c r="L16" s="60"/>
      <c r="M16" s="58"/>
      <c r="N16" s="61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t="s" s="62">
        <v>256</v>
      </c>
      <c r="Z16" t="s" s="62">
        <v>308</v>
      </c>
      <c r="AA16" t="s" s="62">
        <v>309</v>
      </c>
      <c r="AB16" t="s" s="62">
        <v>308</v>
      </c>
      <c r="AC16" t="s" s="62">
        <v>309</v>
      </c>
      <c r="AD16" t="s" s="62">
        <v>308</v>
      </c>
      <c r="AE16" t="s" s="62">
        <v>309</v>
      </c>
      <c r="AF16" t="s" s="62">
        <v>308</v>
      </c>
      <c r="AG16" t="s" s="62">
        <v>309</v>
      </c>
      <c r="AH16" t="s" s="62">
        <v>308</v>
      </c>
      <c r="AI16" t="s" s="62">
        <v>309</v>
      </c>
      <c r="AJ16" t="s" s="62">
        <v>308</v>
      </c>
      <c r="AK16" t="s" s="62">
        <v>309</v>
      </c>
      <c r="AL16" t="s" s="62">
        <v>308</v>
      </c>
      <c r="AM16" t="s" s="62">
        <v>309</v>
      </c>
      <c r="AN16" t="s" s="62">
        <v>308</v>
      </c>
      <c r="AO16" t="s" s="62">
        <v>309</v>
      </c>
      <c r="AP16" t="s" s="62">
        <v>308</v>
      </c>
      <c r="AQ16" t="s" s="62">
        <v>309</v>
      </c>
      <c r="AR16" t="s" s="62">
        <v>308</v>
      </c>
      <c r="AS16" t="s" s="62">
        <v>309</v>
      </c>
      <c r="AT16" t="s" s="62">
        <v>308</v>
      </c>
      <c r="AU16" t="s" s="62">
        <v>309</v>
      </c>
      <c r="AV16" t="s" s="62">
        <v>308</v>
      </c>
      <c r="AW16" t="s" s="62">
        <v>309</v>
      </c>
      <c r="AX16" t="s" s="62">
        <v>308</v>
      </c>
      <c r="AY16" t="s" s="62">
        <v>309</v>
      </c>
      <c r="AZ16" t="s" s="62">
        <v>308</v>
      </c>
      <c r="BA16" t="s" s="62">
        <v>309</v>
      </c>
      <c r="BB16" t="s" s="62">
        <v>308</v>
      </c>
      <c r="BC16" t="s" s="62">
        <v>309</v>
      </c>
      <c r="BD16" t="s" s="62">
        <v>308</v>
      </c>
      <c r="BE16" t="s" s="62">
        <v>309</v>
      </c>
      <c r="BF16" t="s" s="62">
        <v>308</v>
      </c>
      <c r="BG16" t="s" s="62">
        <v>309</v>
      </c>
      <c r="BH16" t="s" s="62">
        <v>308</v>
      </c>
      <c r="BI16" t="s" s="62">
        <v>309</v>
      </c>
      <c r="BJ16" t="s" s="62">
        <v>308</v>
      </c>
      <c r="BK16" t="s" s="62">
        <v>309</v>
      </c>
      <c r="BL16" t="s" s="62">
        <v>308</v>
      </c>
      <c r="BM16" t="s" s="62">
        <v>309</v>
      </c>
      <c r="BN16" t="s" s="62">
        <v>308</v>
      </c>
      <c r="BO16" t="s" s="62">
        <v>309</v>
      </c>
      <c r="BP16" t="s" s="62">
        <v>308</v>
      </c>
      <c r="BQ16" t="s" s="62">
        <v>309</v>
      </c>
      <c r="BR16" t="s" s="62">
        <v>308</v>
      </c>
      <c r="BS16" t="s" s="62">
        <v>309</v>
      </c>
      <c r="BT16" t="s" s="62">
        <v>308</v>
      </c>
      <c r="BU16" t="s" s="63">
        <v>310</v>
      </c>
      <c r="BV16" t="s" s="63">
        <v>311</v>
      </c>
      <c r="BW16" t="s" s="63">
        <v>312</v>
      </c>
      <c r="BX16" t="s" s="63">
        <v>313</v>
      </c>
      <c r="BY16" t="s" s="63">
        <v>310</v>
      </c>
      <c r="BZ16" t="s" s="63">
        <v>311</v>
      </c>
      <c r="CA16" t="s" s="63">
        <v>312</v>
      </c>
      <c r="CB16" t="s" s="63">
        <v>313</v>
      </c>
      <c r="CC16" t="s" s="63">
        <v>310</v>
      </c>
      <c r="CD16" t="s" s="63">
        <v>311</v>
      </c>
      <c r="CE16" t="s" s="63">
        <v>312</v>
      </c>
      <c r="CF16" t="s" s="63">
        <v>313</v>
      </c>
      <c r="CG16" t="s" s="63">
        <v>310</v>
      </c>
      <c r="CH16" t="s" s="63">
        <v>311</v>
      </c>
      <c r="CI16" t="s" s="63">
        <v>312</v>
      </c>
      <c r="CJ16" t="s" s="63">
        <v>313</v>
      </c>
    </row>
    <row r="17" ht="15.0" customHeight="true">
      <c r="A17" s="64"/>
      <c r="B17" t="n" s="65">
        <v>1.0</v>
      </c>
      <c r="C17" t="n" s="65">
        <v>2.0</v>
      </c>
      <c r="D17" t="n" s="65">
        <v>3.0</v>
      </c>
      <c r="E17" t="n" s="65">
        <v>4.0</v>
      </c>
      <c r="F17" t="n" s="65">
        <v>5.0</v>
      </c>
      <c r="G17" t="n" s="65">
        <v>6.0</v>
      </c>
      <c r="H17" t="n" s="65">
        <v>7.0</v>
      </c>
      <c r="I17" t="n" s="66">
        <v>8.0</v>
      </c>
      <c r="J17" t="n" s="67">
        <v>9.0</v>
      </c>
      <c r="K17" t="n" s="67">
        <v>10.0</v>
      </c>
      <c r="L17" t="n" s="67">
        <v>11.0</v>
      </c>
      <c r="M17" t="n" s="65">
        <v>12.0</v>
      </c>
      <c r="N17" t="n" s="65">
        <v>12.0</v>
      </c>
      <c r="O17" t="n" s="66">
        <v>13.0</v>
      </c>
      <c r="P17" t="n" s="67">
        <v>14.0</v>
      </c>
      <c r="Q17" t="n" s="67">
        <v>15.0</v>
      </c>
      <c r="R17" t="n" s="67">
        <v>16.0</v>
      </c>
      <c r="S17" t="n" s="67">
        <v>17.0</v>
      </c>
      <c r="T17" t="n" s="67">
        <v>18.0</v>
      </c>
      <c r="U17" t="n" s="67">
        <v>19.0</v>
      </c>
      <c r="V17" t="n" s="67">
        <v>20.0</v>
      </c>
      <c r="W17" t="n" s="67">
        <v>21.0</v>
      </c>
      <c r="X17" t="n" s="67">
        <v>22.0</v>
      </c>
    </row>
    <row r="18">
      <c r="A18" s="7"/>
      <c r="B18" s="4" t="s">
        <v>314</v>
      </c>
      <c r="C18" s="4" t="n">
        <v>1.0</v>
      </c>
      <c r="D18" s="4" t="s">
        <v>315</v>
      </c>
      <c r="E18" s="4" t="s">
        <v>316</v>
      </c>
      <c r="F18" s="4" t="s">
        <v>317</v>
      </c>
      <c r="G18" s="4"/>
      <c r="H18" s="4" t="s">
        <v>318</v>
      </c>
      <c r="I18" s="4" t="s">
        <v>0</v>
      </c>
      <c r="J18" s="5" t="n">
        <v>2087.09</v>
      </c>
      <c r="K18" s="6" t="n">
        <v>24.0</v>
      </c>
      <c r="L18" s="5" t="n">
        <v>50090.16</v>
      </c>
      <c r="M18" s="7" t="n">
        <f>IF(P18=1,0,1) + IF(ISBLANK(R18),1,0) + IF(ISBLANK(S18),1,0)</f>
        <v>3.0</v>
      </c>
      <c r="N18" s="7"/>
      <c r="O18" s="7"/>
      <c r="P18" s="7" t="n">
        <f>IF(OR(Q18="Российская Федерация",Q18="Армения",Q18="Белоруссия",Q18="Беларусь",Q18="Казахстан",Q18="Киргизия",Q18="Кыргызстан",Q18="ДНР",Q18="ЛНР"), 1, 0)</f>
        <v>0.0</v>
      </c>
      <c r="Q18" s="7" t="str">
        <f>IFERROR(IF(P18=1, "Российская Федерация", "Не заполнено"),"")</f>
        <v/>
      </c>
      <c r="R18" s="7"/>
      <c r="S18" s="7"/>
      <c r="T18" s="7"/>
      <c r="U18" s="5" t="n">
        <f>IF(T18&lt;&gt;0, J18 * Q40,)</f>
        <v>0.0</v>
      </c>
      <c r="V18" s="5" t="n">
        <f>U18*K18</f>
        <v>0.0</v>
      </c>
      <c r="W18" s="5" t="n">
        <f>X18*(ROUNDDOWN(T18,0) + ROUNDDOWN(T18 - ROUNDDOWN(T18,0),9))</f>
        <v>0.0</v>
      </c>
      <c r="X18" s="6" t="n">
        <f>K18</f>
        <v>24.0</v>
      </c>
      <c r="Y18" s="4" t="n">
        <v>2603105.0</v>
      </c>
    </row>
    <row r="19">
      <c r="A19" s="7"/>
      <c r="B19" s="4" t="s">
        <v>314</v>
      </c>
      <c r="C19" s="4" t="n">
        <v>2.0</v>
      </c>
      <c r="D19" s="4" t="s">
        <v>319</v>
      </c>
      <c r="E19" s="4" t="s">
        <v>320</v>
      </c>
      <c r="F19" s="4" t="s">
        <v>321</v>
      </c>
      <c r="G19" s="4"/>
      <c r="H19" s="4" t="s">
        <v>318</v>
      </c>
      <c r="I19" s="4" t="s">
        <v>0</v>
      </c>
      <c r="J19" s="5" t="n">
        <v>91.18</v>
      </c>
      <c r="K19" s="6" t="n">
        <v>160.0</v>
      </c>
      <c r="L19" s="5" t="n">
        <v>14588.8</v>
      </c>
      <c r="M19" s="7" t="n">
        <f>IF(P19=1,0,1) + IF(ISBLANK(R19),1,0) + IF(ISBLANK(S19),1,0)</f>
        <v>3.0</v>
      </c>
      <c r="N19" s="7"/>
      <c r="O19" s="7"/>
      <c r="P19" s="7" t="n">
        <f>IF(OR(Q19="Российская Федерация",Q19="Армения",Q19="Белоруссия",Q19="Беларусь",Q19="Казахстан",Q19="Киргизия",Q19="Кыргызстан",Q19="ДНР",Q19="ЛНР"), 1, 0)</f>
        <v>0.0</v>
      </c>
      <c r="Q19" s="7" t="str">
        <f>IFERROR(IF(P19=1, "Российская Федерация", "Не заполнено"),"")</f>
        <v/>
      </c>
      <c r="R19" s="7"/>
      <c r="S19" s="7"/>
      <c r="T19" s="7"/>
      <c r="U19" s="5" t="n">
        <f>IF(T19&lt;&gt;0, J19 * Q40,)</f>
        <v>0.0</v>
      </c>
      <c r="V19" s="5" t="n">
        <f>U19*K19</f>
        <v>0.0</v>
      </c>
      <c r="W19" s="5" t="n">
        <f>X19*(ROUNDDOWN(T19,0) + ROUNDDOWN(T19 - ROUNDDOWN(T19,0),9))</f>
        <v>0.0</v>
      </c>
      <c r="X19" s="6" t="n">
        <f>K19</f>
        <v>160.0</v>
      </c>
      <c r="Y19" s="4" t="n">
        <v>2603113.0</v>
      </c>
    </row>
    <row r="20">
      <c r="A20" s="7"/>
      <c r="B20" s="4" t="s">
        <v>314</v>
      </c>
      <c r="C20" s="4" t="n">
        <v>3.0</v>
      </c>
      <c r="D20" s="4" t="s">
        <v>322</v>
      </c>
      <c r="E20" s="4" t="s">
        <v>323</v>
      </c>
      <c r="F20" s="4" t="s">
        <v>324</v>
      </c>
      <c r="G20" s="4"/>
      <c r="H20" s="4" t="s">
        <v>318</v>
      </c>
      <c r="I20" s="4" t="s">
        <v>0</v>
      </c>
      <c r="J20" s="5" t="n">
        <v>116.47</v>
      </c>
      <c r="K20" s="6" t="n">
        <v>160.0</v>
      </c>
      <c r="L20" s="5" t="n">
        <v>18635.2</v>
      </c>
      <c r="M20" s="7" t="n">
        <f>IF(P20=1,0,1) + IF(ISBLANK(R20),1,0) + IF(ISBLANK(S20),1,0)</f>
        <v>3.0</v>
      </c>
      <c r="N20" s="7"/>
      <c r="O20" s="7"/>
      <c r="P20" s="7" t="n">
        <f>IF(OR(Q20="Российская Федерация",Q20="Армения",Q20="Белоруссия",Q20="Беларусь",Q20="Казахстан",Q20="Киргизия",Q20="Кыргызстан",Q20="ДНР",Q20="ЛНР"), 1, 0)</f>
        <v>0.0</v>
      </c>
      <c r="Q20" s="7" t="str">
        <f>IFERROR(IF(P20=1, "Российская Федерация", "Не заполнено"),"")</f>
        <v/>
      </c>
      <c r="R20" s="7"/>
      <c r="S20" s="7"/>
      <c r="T20" s="7"/>
      <c r="U20" s="5" t="n">
        <f>IF(T20&lt;&gt;0, J20 * Q40,)</f>
        <v>0.0</v>
      </c>
      <c r="V20" s="5" t="n">
        <f>U20*K20</f>
        <v>0.0</v>
      </c>
      <c r="W20" s="5" t="n">
        <f>X20*(ROUNDDOWN(T20,0) + ROUNDDOWN(T20 - ROUNDDOWN(T20,0),9))</f>
        <v>0.0</v>
      </c>
      <c r="X20" s="6" t="n">
        <f>K20</f>
        <v>160.0</v>
      </c>
      <c r="Y20" s="4" t="n">
        <v>2603095.0</v>
      </c>
    </row>
    <row r="21">
      <c r="A21" s="7"/>
      <c r="B21" s="4" t="s">
        <v>314</v>
      </c>
      <c r="C21" s="4" t="n">
        <v>4.0</v>
      </c>
      <c r="D21" s="4" t="s">
        <v>325</v>
      </c>
      <c r="E21" s="4" t="s">
        <v>326</v>
      </c>
      <c r="F21" s="4" t="s">
        <v>327</v>
      </c>
      <c r="G21" s="4"/>
      <c r="H21" s="4" t="s">
        <v>318</v>
      </c>
      <c r="I21" s="4" t="s">
        <v>0</v>
      </c>
      <c r="J21" s="5" t="n">
        <v>44.57</v>
      </c>
      <c r="K21" s="6" t="n">
        <v>100.0</v>
      </c>
      <c r="L21" s="5" t="n">
        <v>4457.0</v>
      </c>
      <c r="M21" s="7" t="n">
        <f>IF(P21=1,0,1) + IF(ISBLANK(R21),1,0) + IF(ISBLANK(S21),1,0)</f>
        <v>3.0</v>
      </c>
      <c r="N21" s="7"/>
      <c r="O21" s="7"/>
      <c r="P21" s="7" t="n">
        <f>IF(OR(Q21="Российская Федерация",Q21="Армения",Q21="Белоруссия",Q21="Беларусь",Q21="Казахстан",Q21="Киргизия",Q21="Кыргызстан",Q21="ДНР",Q21="ЛНР"), 1, 0)</f>
        <v>0.0</v>
      </c>
      <c r="Q21" s="7" t="str">
        <f>IFERROR(IF(P21=1, "Российская Федерация", "Не заполнено"),"")</f>
        <v/>
      </c>
      <c r="R21" s="7"/>
      <c r="S21" s="7"/>
      <c r="T21" s="7"/>
      <c r="U21" s="5" t="n">
        <f>IF(T21&lt;&gt;0, J21 * Q40,)</f>
        <v>0.0</v>
      </c>
      <c r="V21" s="5" t="n">
        <f>U21*K21</f>
        <v>0.0</v>
      </c>
      <c r="W21" s="5" t="n">
        <f>X21*(ROUNDDOWN(T21,0) + ROUNDDOWN(T21 - ROUNDDOWN(T21,0),9))</f>
        <v>0.0</v>
      </c>
      <c r="X21" s="6" t="n">
        <f>K21</f>
        <v>100.0</v>
      </c>
      <c r="Y21" s="4" t="n">
        <v>2603107.0</v>
      </c>
    </row>
    <row r="22">
      <c r="A22" s="7"/>
      <c r="B22" s="4" t="s">
        <v>314</v>
      </c>
      <c r="C22" s="4" t="n">
        <v>5.0</v>
      </c>
      <c r="D22" s="4" t="s">
        <v>328</v>
      </c>
      <c r="E22" s="4" t="s">
        <v>329</v>
      </c>
      <c r="F22" s="4" t="s">
        <v>330</v>
      </c>
      <c r="G22" s="4"/>
      <c r="H22" s="4" t="s">
        <v>318</v>
      </c>
      <c r="I22" s="4" t="s">
        <v>0</v>
      </c>
      <c r="J22" s="5" t="n">
        <v>475.34</v>
      </c>
      <c r="K22" s="6" t="n">
        <v>10.0</v>
      </c>
      <c r="L22" s="5" t="n">
        <v>4753.4</v>
      </c>
      <c r="M22" s="7" t="n">
        <f>IF(P22=1,0,1) + IF(ISBLANK(R22),1,0) + IF(ISBLANK(S22),1,0)</f>
        <v>3.0</v>
      </c>
      <c r="N22" s="7"/>
      <c r="O22" s="7"/>
      <c r="P22" s="7" t="n">
        <f>IF(OR(Q22="Российская Федерация",Q22="Армения",Q22="Белоруссия",Q22="Беларусь",Q22="Казахстан",Q22="Киргизия",Q22="Кыргызстан",Q22="ДНР",Q22="ЛНР"), 1, 0)</f>
        <v>0.0</v>
      </c>
      <c r="Q22" s="7" t="str">
        <f>IFERROR(IF(P22=1, "Российская Федерация", "Не заполнено"),"")</f>
        <v/>
      </c>
      <c r="R22" s="7"/>
      <c r="S22" s="7"/>
      <c r="T22" s="7"/>
      <c r="U22" s="5" t="n">
        <f>IF(T22&lt;&gt;0, J22 * Q40,)</f>
        <v>0.0</v>
      </c>
      <c r="V22" s="5" t="n">
        <f>U22*K22</f>
        <v>0.0</v>
      </c>
      <c r="W22" s="5" t="n">
        <f>X22*(ROUNDDOWN(T22,0) + ROUNDDOWN(T22 - ROUNDDOWN(T22,0),9))</f>
        <v>0.0</v>
      </c>
      <c r="X22" s="6" t="n">
        <f>K22</f>
        <v>10.0</v>
      </c>
      <c r="Y22" s="4" t="n">
        <v>2603110.0</v>
      </c>
    </row>
    <row r="23">
      <c r="A23" s="7"/>
      <c r="B23" s="4" t="s">
        <v>314</v>
      </c>
      <c r="C23" s="4" t="n">
        <v>6.0</v>
      </c>
      <c r="D23" s="4" t="s">
        <v>331</v>
      </c>
      <c r="E23" s="4" t="s">
        <v>332</v>
      </c>
      <c r="F23" s="4" t="s">
        <v>332</v>
      </c>
      <c r="G23" s="4"/>
      <c r="H23" s="4" t="s">
        <v>333</v>
      </c>
      <c r="I23" s="4" t="s">
        <v>0</v>
      </c>
      <c r="J23" s="5" t="n">
        <v>44.01</v>
      </c>
      <c r="K23" s="6" t="n">
        <v>16.0</v>
      </c>
      <c r="L23" s="5" t="n">
        <v>704.16</v>
      </c>
      <c r="M23" s="7" t="n">
        <f>IF(P23=1,0,1) + IF(ISBLANK(R23),1,0) + IF(ISBLANK(S23),1,0)</f>
        <v>3.0</v>
      </c>
      <c r="N23" s="7"/>
      <c r="O23" s="7"/>
      <c r="P23" s="7" t="n">
        <f>IF(OR(Q23="Российская Федерация",Q23="Армения",Q23="Белоруссия",Q23="Беларусь",Q23="Казахстан",Q23="Киргизия",Q23="Кыргызстан",Q23="ДНР",Q23="ЛНР"), 1, 0)</f>
        <v>0.0</v>
      </c>
      <c r="Q23" s="7" t="str">
        <f>IFERROR(IF(P23=1, "Российская Федерация", "Не заполнено"),"")</f>
        <v/>
      </c>
      <c r="R23" s="7"/>
      <c r="S23" s="7"/>
      <c r="T23" s="7"/>
      <c r="U23" s="5" t="n">
        <f>IF(T23&lt;&gt;0, J23 * Q40,)</f>
        <v>0.0</v>
      </c>
      <c r="V23" s="5" t="n">
        <f>U23*K23</f>
        <v>0.0</v>
      </c>
      <c r="W23" s="5" t="n">
        <f>X23*(ROUNDDOWN(T23,0) + ROUNDDOWN(T23 - ROUNDDOWN(T23,0),9))</f>
        <v>0.0</v>
      </c>
      <c r="X23" s="6" t="n">
        <f>K23</f>
        <v>16.0</v>
      </c>
      <c r="Y23" s="4" t="n">
        <v>2603108.0</v>
      </c>
    </row>
    <row r="24">
      <c r="A24" s="7"/>
      <c r="B24" s="4" t="s">
        <v>314</v>
      </c>
      <c r="C24" s="4" t="n">
        <v>7.0</v>
      </c>
      <c r="D24" s="4" t="s">
        <v>334</v>
      </c>
      <c r="E24" s="4" t="s">
        <v>335</v>
      </c>
      <c r="F24" s="4" t="s">
        <v>336</v>
      </c>
      <c r="G24" s="4"/>
      <c r="H24" s="4" t="s">
        <v>318</v>
      </c>
      <c r="I24" s="4" t="s">
        <v>0</v>
      </c>
      <c r="J24" s="5" t="n">
        <v>353.69</v>
      </c>
      <c r="K24" s="6" t="n">
        <v>16.0</v>
      </c>
      <c r="L24" s="5" t="n">
        <v>5659.04</v>
      </c>
      <c r="M24" s="7" t="n">
        <f>IF(P24=1,0,1) + IF(ISBLANK(R24),1,0) + IF(ISBLANK(S24),1,0)</f>
        <v>3.0</v>
      </c>
      <c r="N24" s="7"/>
      <c r="O24" s="7"/>
      <c r="P24" s="7" t="n">
        <f>IF(OR(Q24="Российская Федерация",Q24="Армения",Q24="Белоруссия",Q24="Беларусь",Q24="Казахстан",Q24="Киргизия",Q24="Кыргызстан",Q24="ДНР",Q24="ЛНР"), 1, 0)</f>
        <v>0.0</v>
      </c>
      <c r="Q24" s="7" t="str">
        <f>IFERROR(IF(P24=1, "Российская Федерация", "Не заполнено"),"")</f>
        <v/>
      </c>
      <c r="R24" s="7"/>
      <c r="S24" s="7"/>
      <c r="T24" s="7"/>
      <c r="U24" s="5" t="n">
        <f>IF(T24&lt;&gt;0, J24 * Q40,)</f>
        <v>0.0</v>
      </c>
      <c r="V24" s="5" t="n">
        <f>U24*K24</f>
        <v>0.0</v>
      </c>
      <c r="W24" s="5" t="n">
        <f>X24*(ROUNDDOWN(T24,0) + ROUNDDOWN(T24 - ROUNDDOWN(T24,0),9))</f>
        <v>0.0</v>
      </c>
      <c r="X24" s="6" t="n">
        <f>K24</f>
        <v>16.0</v>
      </c>
      <c r="Y24" s="4" t="n">
        <v>2603100.0</v>
      </c>
    </row>
    <row r="25">
      <c r="A25" s="7"/>
      <c r="B25" s="4" t="s">
        <v>314</v>
      </c>
      <c r="C25" s="4" t="n">
        <v>8.0</v>
      </c>
      <c r="D25" s="4" t="s">
        <v>337</v>
      </c>
      <c r="E25" s="4" t="s">
        <v>338</v>
      </c>
      <c r="F25" s="4" t="s">
        <v>339</v>
      </c>
      <c r="G25" s="4"/>
      <c r="H25" s="4" t="s">
        <v>318</v>
      </c>
      <c r="I25" s="4" t="s">
        <v>0</v>
      </c>
      <c r="J25" s="5" t="n">
        <v>1357.77</v>
      </c>
      <c r="K25" s="6" t="n">
        <v>24.0</v>
      </c>
      <c r="L25" s="5" t="n">
        <v>32586.48</v>
      </c>
      <c r="M25" s="7" t="n">
        <f>IF(P25=1,0,1) + IF(ISBLANK(R25),1,0) + IF(ISBLANK(S25),1,0)</f>
        <v>3.0</v>
      </c>
      <c r="N25" s="7"/>
      <c r="O25" s="7"/>
      <c r="P25" s="7" t="n">
        <f>IF(OR(Q25="Российская Федерация",Q25="Армения",Q25="Белоруссия",Q25="Беларусь",Q25="Казахстан",Q25="Киргизия",Q25="Кыргызстан",Q25="ДНР",Q25="ЛНР"), 1, 0)</f>
        <v>0.0</v>
      </c>
      <c r="Q25" s="7" t="str">
        <f>IFERROR(IF(P25=1, "Российская Федерация", "Не заполнено"),"")</f>
        <v/>
      </c>
      <c r="R25" s="7"/>
      <c r="S25" s="7"/>
      <c r="T25" s="7"/>
      <c r="U25" s="5" t="n">
        <f>IF(T25&lt;&gt;0, J25 * Q40,)</f>
        <v>0.0</v>
      </c>
      <c r="V25" s="5" t="n">
        <f>U25*K25</f>
        <v>0.0</v>
      </c>
      <c r="W25" s="5" t="n">
        <f>X25*(ROUNDDOWN(T25,0) + ROUNDDOWN(T25 - ROUNDDOWN(T25,0),9))</f>
        <v>0.0</v>
      </c>
      <c r="X25" s="6" t="n">
        <f>K25</f>
        <v>24.0</v>
      </c>
      <c r="Y25" s="4" t="n">
        <v>2603102.0</v>
      </c>
    </row>
    <row r="26">
      <c r="A26" s="7"/>
      <c r="B26" s="4" t="s">
        <v>314</v>
      </c>
      <c r="C26" s="4" t="n">
        <v>9.0</v>
      </c>
      <c r="D26" s="4" t="s">
        <v>340</v>
      </c>
      <c r="E26" s="4" t="s">
        <v>341</v>
      </c>
      <c r="F26" s="4" t="s">
        <v>342</v>
      </c>
      <c r="G26" s="4"/>
      <c r="H26" s="4" t="s">
        <v>318</v>
      </c>
      <c r="I26" s="4" t="s">
        <v>0</v>
      </c>
      <c r="J26" s="5" t="n">
        <v>251.8</v>
      </c>
      <c r="K26" s="6" t="n">
        <v>40.0</v>
      </c>
      <c r="L26" s="5" t="n">
        <v>10072.0</v>
      </c>
      <c r="M26" s="7" t="n">
        <f>IF(P26=1,0,1) + IF(ISBLANK(R26),1,0) + IF(ISBLANK(S26),1,0)</f>
        <v>3.0</v>
      </c>
      <c r="N26" s="7"/>
      <c r="O26" s="7"/>
      <c r="P26" s="7" t="n">
        <f>IF(OR(Q26="Российская Федерация",Q26="Армения",Q26="Белоруссия",Q26="Беларусь",Q26="Казахстан",Q26="Киргизия",Q26="Кыргызстан",Q26="ДНР",Q26="ЛНР"), 1, 0)</f>
        <v>0.0</v>
      </c>
      <c r="Q26" s="7" t="str">
        <f>IFERROR(IF(P26=1, "Российская Федерация", "Не заполнено"),"")</f>
        <v/>
      </c>
      <c r="R26" s="7"/>
      <c r="S26" s="7"/>
      <c r="T26" s="7"/>
      <c r="U26" s="5" t="n">
        <f>IF(T26&lt;&gt;0, J26 * Q40,)</f>
        <v>0.0</v>
      </c>
      <c r="V26" s="5" t="n">
        <f>U26*K26</f>
        <v>0.0</v>
      </c>
      <c r="W26" s="5" t="n">
        <f>X26*(ROUNDDOWN(T26,0) + ROUNDDOWN(T26 - ROUNDDOWN(T26,0),9))</f>
        <v>0.0</v>
      </c>
      <c r="X26" s="6" t="n">
        <f>K26</f>
        <v>40.0</v>
      </c>
      <c r="Y26" s="4" t="n">
        <v>2603099.0</v>
      </c>
    </row>
    <row r="27">
      <c r="A27" s="7"/>
      <c r="B27" s="4" t="s">
        <v>314</v>
      </c>
      <c r="C27" s="4" t="n">
        <v>10.0</v>
      </c>
      <c r="D27" s="4" t="s">
        <v>343</v>
      </c>
      <c r="E27" s="4" t="s">
        <v>344</v>
      </c>
      <c r="F27" s="4" t="s">
        <v>345</v>
      </c>
      <c r="G27" s="4"/>
      <c r="H27" s="4" t="s">
        <v>318</v>
      </c>
      <c r="I27" s="4" t="s">
        <v>0</v>
      </c>
      <c r="J27" s="5" t="n">
        <v>537.51</v>
      </c>
      <c r="K27" s="6" t="n">
        <v>8.0</v>
      </c>
      <c r="L27" s="5" t="n">
        <v>4300.08</v>
      </c>
      <c r="M27" s="7" t="n">
        <f>IF(P27=1,0,1) + IF(ISBLANK(R27),1,0) + IF(ISBLANK(S27),1,0)</f>
        <v>3.0</v>
      </c>
      <c r="N27" s="7"/>
      <c r="O27" s="7"/>
      <c r="P27" s="7" t="n">
        <f>IF(OR(Q27="Российская Федерация",Q27="Армения",Q27="Белоруссия",Q27="Беларусь",Q27="Казахстан",Q27="Киргизия",Q27="Кыргызстан",Q27="ДНР",Q27="ЛНР"), 1, 0)</f>
        <v>0.0</v>
      </c>
      <c r="Q27" s="7" t="str">
        <f>IFERROR(IF(P27=1, "Российская Федерация", "Не заполнено"),"")</f>
        <v/>
      </c>
      <c r="R27" s="7"/>
      <c r="S27" s="7"/>
      <c r="T27" s="7"/>
      <c r="U27" s="5" t="n">
        <f>IF(T27&lt;&gt;0, J27 * Q40,)</f>
        <v>0.0</v>
      </c>
      <c r="V27" s="5" t="n">
        <f>U27*K27</f>
        <v>0.0</v>
      </c>
      <c r="W27" s="5" t="n">
        <f>X27*(ROUNDDOWN(T27,0) + ROUNDDOWN(T27 - ROUNDDOWN(T27,0),9))</f>
        <v>0.0</v>
      </c>
      <c r="X27" s="6" t="n">
        <f>K27</f>
        <v>8.0</v>
      </c>
      <c r="Y27" s="4" t="n">
        <v>2603112.0</v>
      </c>
    </row>
    <row r="28">
      <c r="A28" s="7"/>
      <c r="B28" s="4" t="s">
        <v>314</v>
      </c>
      <c r="C28" s="4" t="n">
        <v>11.0</v>
      </c>
      <c r="D28" s="4" t="s">
        <v>346</v>
      </c>
      <c r="E28" s="4" t="s">
        <v>347</v>
      </c>
      <c r="F28" s="4" t="s">
        <v>348</v>
      </c>
      <c r="G28" s="4" t="s">
        <v>349</v>
      </c>
      <c r="H28" s="4" t="s">
        <v>318</v>
      </c>
      <c r="I28" s="4" t="s">
        <v>0</v>
      </c>
      <c r="J28" s="5" t="n">
        <v>30.42</v>
      </c>
      <c r="K28" s="6" t="n">
        <v>20.0</v>
      </c>
      <c r="L28" s="5" t="n">
        <v>608.4</v>
      </c>
      <c r="M28" s="7" t="n">
        <f>IF(P28=1,0,1) + IF(ISBLANK(R28),1,0) + IF(ISBLANK(S28),1,0)</f>
        <v>3.0</v>
      </c>
      <c r="N28" s="7"/>
      <c r="O28" s="7"/>
      <c r="P28" s="7" t="n">
        <f>IF(OR(Q28="Российская Федерация",Q28="Армения",Q28="Белоруссия",Q28="Беларусь",Q28="Казахстан",Q28="Киргизия",Q28="Кыргызстан",Q28="ДНР",Q28="ЛНР"), 1, 0)</f>
        <v>0.0</v>
      </c>
      <c r="Q28" s="7" t="str">
        <f>IFERROR(IF(P28=1, "Российская Федерация", "Не заполнено"),"")</f>
        <v/>
      </c>
      <c r="R28" s="7"/>
      <c r="S28" s="7"/>
      <c r="T28" s="7"/>
      <c r="U28" s="5" t="n">
        <f>IF(T28&lt;&gt;0, J28 * Q40,)</f>
        <v>0.0</v>
      </c>
      <c r="V28" s="5" t="n">
        <f>U28*K28</f>
        <v>0.0</v>
      </c>
      <c r="W28" s="5" t="n">
        <f>X28*(ROUNDDOWN(T28,0) + ROUNDDOWN(T28 - ROUNDDOWN(T28,0),9))</f>
        <v>0.0</v>
      </c>
      <c r="X28" s="6" t="n">
        <f>K28</f>
        <v>20.0</v>
      </c>
      <c r="Y28" s="4" t="n">
        <v>2603104.0</v>
      </c>
    </row>
    <row r="29">
      <c r="A29" s="7"/>
      <c r="B29" s="4" t="s">
        <v>314</v>
      </c>
      <c r="C29" s="4" t="n">
        <v>12.0</v>
      </c>
      <c r="D29" s="4" t="s">
        <v>350</v>
      </c>
      <c r="E29" s="4" t="s">
        <v>351</v>
      </c>
      <c r="F29" s="4" t="s">
        <v>352</v>
      </c>
      <c r="G29" s="4"/>
      <c r="H29" s="4" t="s">
        <v>318</v>
      </c>
      <c r="I29" s="4" t="s">
        <v>0</v>
      </c>
      <c r="J29" s="5" t="n">
        <v>67.94</v>
      </c>
      <c r="K29" s="6" t="n">
        <v>8.0</v>
      </c>
      <c r="L29" s="5" t="n">
        <v>543.52</v>
      </c>
      <c r="M29" s="7" t="n">
        <f>IF(P29=1,0,1) + IF(ISBLANK(R29),1,0) + IF(ISBLANK(S29),1,0)</f>
        <v>3.0</v>
      </c>
      <c r="N29" s="7"/>
      <c r="O29" s="7"/>
      <c r="P29" s="7" t="n">
        <f>IF(OR(Q29="Российская Федерация",Q29="Армения",Q29="Белоруссия",Q29="Беларусь",Q29="Казахстан",Q29="Киргизия",Q29="Кыргызстан",Q29="ДНР",Q29="ЛНР"), 1, 0)</f>
        <v>0.0</v>
      </c>
      <c r="Q29" s="7" t="str">
        <f>IFERROR(IF(P29=1, "Российская Федерация", "Не заполнено"),"")</f>
        <v/>
      </c>
      <c r="R29" s="7"/>
      <c r="S29" s="7"/>
      <c r="T29" s="7"/>
      <c r="U29" s="5" t="n">
        <f>IF(T29&lt;&gt;0, J29 * Q40,)</f>
        <v>0.0</v>
      </c>
      <c r="V29" s="5" t="n">
        <f>U29*K29</f>
        <v>0.0</v>
      </c>
      <c r="W29" s="5" t="n">
        <f>X29*(ROUNDDOWN(T29,0) + ROUNDDOWN(T29 - ROUNDDOWN(T29,0),9))</f>
        <v>0.0</v>
      </c>
      <c r="X29" s="6" t="n">
        <f>K29</f>
        <v>8.0</v>
      </c>
      <c r="Y29" s="4" t="n">
        <v>2603097.0</v>
      </c>
    </row>
    <row r="30">
      <c r="A30" s="7"/>
      <c r="B30" s="4" t="s">
        <v>314</v>
      </c>
      <c r="C30" s="4" t="n">
        <v>13.0</v>
      </c>
      <c r="D30" s="4" t="s">
        <v>353</v>
      </c>
      <c r="E30" s="4" t="s">
        <v>354</v>
      </c>
      <c r="F30" s="4" t="s">
        <v>354</v>
      </c>
      <c r="G30" s="4"/>
      <c r="H30" s="4" t="s">
        <v>355</v>
      </c>
      <c r="I30" s="4" t="s">
        <v>0</v>
      </c>
      <c r="J30" s="5" t="n">
        <v>123.69</v>
      </c>
      <c r="K30" s="6" t="n">
        <v>16.0</v>
      </c>
      <c r="L30" s="5" t="n">
        <v>1979.04</v>
      </c>
      <c r="M30" s="7" t="n">
        <f>IF(P30=1,0,1) + IF(ISBLANK(R30),1,0) + IF(ISBLANK(S30),1,0)</f>
        <v>3.0</v>
      </c>
      <c r="N30" s="7"/>
      <c r="O30" s="7"/>
      <c r="P30" s="7" t="n">
        <f>IF(OR(Q30="Российская Федерация",Q30="Армения",Q30="Белоруссия",Q30="Беларусь",Q30="Казахстан",Q30="Киргизия",Q30="Кыргызстан",Q30="ДНР",Q30="ЛНР"), 1, 0)</f>
        <v>0.0</v>
      </c>
      <c r="Q30" s="7" t="str">
        <f>IFERROR(IF(P30=1, "Российская Федерация", "Не заполнено"),"")</f>
        <v/>
      </c>
      <c r="R30" s="7"/>
      <c r="S30" s="7"/>
      <c r="T30" s="7"/>
      <c r="U30" s="5" t="n">
        <f>IF(T30&lt;&gt;0, J30 * Q40,)</f>
        <v>0.0</v>
      </c>
      <c r="V30" s="5" t="n">
        <f>U30*K30</f>
        <v>0.0</v>
      </c>
      <c r="W30" s="5" t="n">
        <f>X30*(ROUNDDOWN(T30,0) + ROUNDDOWN(T30 - ROUNDDOWN(T30,0),9))</f>
        <v>0.0</v>
      </c>
      <c r="X30" s="6" t="n">
        <f>K30</f>
        <v>16.0</v>
      </c>
      <c r="Y30" s="4" t="n">
        <v>2603109.0</v>
      </c>
    </row>
    <row r="31">
      <c r="A31" s="7"/>
      <c r="B31" s="4" t="s">
        <v>314</v>
      </c>
      <c r="C31" s="4" t="n">
        <v>14.0</v>
      </c>
      <c r="D31" s="4" t="s">
        <v>356</v>
      </c>
      <c r="E31" s="4" t="s">
        <v>357</v>
      </c>
      <c r="F31" s="4" t="s">
        <v>358</v>
      </c>
      <c r="G31" s="4" t="s">
        <v>359</v>
      </c>
      <c r="H31" s="4" t="s">
        <v>360</v>
      </c>
      <c r="I31" s="4" t="s">
        <v>0</v>
      </c>
      <c r="J31" s="5" t="n">
        <v>104.49</v>
      </c>
      <c r="K31" s="6" t="n">
        <v>24.0</v>
      </c>
      <c r="L31" s="5" t="n">
        <v>2507.76</v>
      </c>
      <c r="M31" s="7" t="n">
        <f>IF(P31=1,0,1) + IF(ISBLANK(R31),1,0) + IF(ISBLANK(S31),1,0)</f>
        <v>3.0</v>
      </c>
      <c r="N31" s="7"/>
      <c r="O31" s="7"/>
      <c r="P31" s="7" t="n">
        <f>IF(OR(Q31="Российская Федерация",Q31="Армения",Q31="Белоруссия",Q31="Беларусь",Q31="Казахстан",Q31="Киргизия",Q31="Кыргызстан",Q31="ДНР",Q31="ЛНР"), 1, 0)</f>
        <v>0.0</v>
      </c>
      <c r="Q31" s="7" t="str">
        <f>IFERROR(IF(P31=1, "Российская Федерация", "Не заполнено"),"")</f>
        <v/>
      </c>
      <c r="R31" s="7"/>
      <c r="S31" s="7"/>
      <c r="T31" s="7"/>
      <c r="U31" s="5" t="n">
        <f>IF(T31&lt;&gt;0, J31 * Q40,)</f>
        <v>0.0</v>
      </c>
      <c r="V31" s="5" t="n">
        <f>U31*K31</f>
        <v>0.0</v>
      </c>
      <c r="W31" s="5" t="n">
        <f>X31*(ROUNDDOWN(T31,0) + ROUNDDOWN(T31 - ROUNDDOWN(T31,0),9))</f>
        <v>0.0</v>
      </c>
      <c r="X31" s="6" t="n">
        <f>K31</f>
        <v>24.0</v>
      </c>
      <c r="Y31" s="4" t="n">
        <v>2603111.0</v>
      </c>
    </row>
    <row r="32">
      <c r="A32" s="7"/>
      <c r="B32" s="4" t="s">
        <v>314</v>
      </c>
      <c r="C32" s="4" t="n">
        <v>15.0</v>
      </c>
      <c r="D32" s="4" t="s">
        <v>361</v>
      </c>
      <c r="E32" s="4" t="s">
        <v>362</v>
      </c>
      <c r="F32" s="4" t="s">
        <v>363</v>
      </c>
      <c r="G32" s="4"/>
      <c r="H32" s="4" t="s">
        <v>318</v>
      </c>
      <c r="I32" s="4" t="s">
        <v>0</v>
      </c>
      <c r="J32" s="5" t="n">
        <v>374.47</v>
      </c>
      <c r="K32" s="6" t="n">
        <v>15.0</v>
      </c>
      <c r="L32" s="5" t="n">
        <v>5617.05</v>
      </c>
      <c r="M32" s="7" t="n">
        <f>IF(P32=1,0,1) + IF(ISBLANK(R32),1,0) + IF(ISBLANK(S32),1,0)</f>
        <v>3.0</v>
      </c>
      <c r="N32" s="7"/>
      <c r="O32" s="7"/>
      <c r="P32" s="7" t="n">
        <f>IF(OR(Q32="Российская Федерация",Q32="Армения",Q32="Белоруссия",Q32="Беларусь",Q32="Казахстан",Q32="Киргизия",Q32="Кыргызстан",Q32="ДНР",Q32="ЛНР"), 1, 0)</f>
        <v>0.0</v>
      </c>
      <c r="Q32" s="7" t="str">
        <f>IFERROR(IF(P32=1, "Российская Федерация", "Не заполнено"),"")</f>
        <v/>
      </c>
      <c r="R32" s="7"/>
      <c r="S32" s="7"/>
      <c r="T32" s="7"/>
      <c r="U32" s="5" t="n">
        <f>IF(T32&lt;&gt;0, J32 * Q40,)</f>
        <v>0.0</v>
      </c>
      <c r="V32" s="5" t="n">
        <f>U32*K32</f>
        <v>0.0</v>
      </c>
      <c r="W32" s="5" t="n">
        <f>X32*(ROUNDDOWN(T32,0) + ROUNDDOWN(T32 - ROUNDDOWN(T32,0),9))</f>
        <v>0.0</v>
      </c>
      <c r="X32" s="6" t="n">
        <f>K32</f>
        <v>15.0</v>
      </c>
      <c r="Y32" s="4" t="n">
        <v>2603098.0</v>
      </c>
    </row>
    <row r="33">
      <c r="A33" s="7"/>
      <c r="B33" s="4" t="s">
        <v>314</v>
      </c>
      <c r="C33" s="4" t="n">
        <v>16.0</v>
      </c>
      <c r="D33" s="4" t="s">
        <v>364</v>
      </c>
      <c r="E33" s="4" t="s">
        <v>365</v>
      </c>
      <c r="F33" s="4" t="s">
        <v>366</v>
      </c>
      <c r="G33" s="4"/>
      <c r="H33" s="4" t="s">
        <v>318</v>
      </c>
      <c r="I33" s="4" t="s">
        <v>0</v>
      </c>
      <c r="J33" s="5" t="n">
        <v>231.87</v>
      </c>
      <c r="K33" s="6" t="n">
        <v>40.0</v>
      </c>
      <c r="L33" s="5" t="n">
        <v>9274.8</v>
      </c>
      <c r="M33" s="7" t="n">
        <f>IF(P33=1,0,1) + IF(ISBLANK(R33),1,0) + IF(ISBLANK(S33),1,0)</f>
        <v>3.0</v>
      </c>
      <c r="N33" s="7"/>
      <c r="O33" s="7"/>
      <c r="P33" s="7" t="n">
        <f>IF(OR(Q33="Российская Федерация",Q33="Армения",Q33="Белоруссия",Q33="Беларусь",Q33="Казахстан",Q33="Киргизия",Q33="Кыргызстан",Q33="ДНР",Q33="ЛНР"), 1, 0)</f>
        <v>0.0</v>
      </c>
      <c r="Q33" s="7" t="str">
        <f>IFERROR(IF(P33=1, "Российская Федерация", "Не заполнено"),"")</f>
        <v/>
      </c>
      <c r="R33" s="7"/>
      <c r="S33" s="7"/>
      <c r="T33" s="7"/>
      <c r="U33" s="5" t="n">
        <f>IF(T33&lt;&gt;0, J33 * Q40,)</f>
        <v>0.0</v>
      </c>
      <c r="V33" s="5" t="n">
        <f>U33*K33</f>
        <v>0.0</v>
      </c>
      <c r="W33" s="5" t="n">
        <f>X33*(ROUNDDOWN(T33,0) + ROUNDDOWN(T33 - ROUNDDOWN(T33,0),9))</f>
        <v>0.0</v>
      </c>
      <c r="X33" s="6" t="n">
        <f>K33</f>
        <v>40.0</v>
      </c>
      <c r="Y33" s="4" t="n">
        <v>2603103.0</v>
      </c>
    </row>
    <row r="34">
      <c r="A34" s="7"/>
      <c r="B34" s="4" t="s">
        <v>314</v>
      </c>
      <c r="C34" s="4" t="n">
        <v>17.0</v>
      </c>
      <c r="D34" s="4" t="s">
        <v>367</v>
      </c>
      <c r="E34" s="4" t="s">
        <v>368</v>
      </c>
      <c r="F34" s="4" t="s">
        <v>369</v>
      </c>
      <c r="G34" s="4"/>
      <c r="H34" s="4" t="s">
        <v>318</v>
      </c>
      <c r="I34" s="4" t="s">
        <v>0</v>
      </c>
      <c r="J34" s="5" t="n">
        <v>151.57</v>
      </c>
      <c r="K34" s="6" t="n">
        <v>80.0</v>
      </c>
      <c r="L34" s="5" t="n">
        <v>12125.6</v>
      </c>
      <c r="M34" s="7" t="n">
        <f>IF(P34=1,0,1) + IF(ISBLANK(R34),1,0) + IF(ISBLANK(S34),1,0)</f>
        <v>3.0</v>
      </c>
      <c r="N34" s="7"/>
      <c r="O34" s="7"/>
      <c r="P34" s="7" t="n">
        <f>IF(OR(Q34="Российская Федерация",Q34="Армения",Q34="Белоруссия",Q34="Беларусь",Q34="Казахстан",Q34="Киргизия",Q34="Кыргызстан",Q34="ДНР",Q34="ЛНР"), 1, 0)</f>
        <v>0.0</v>
      </c>
      <c r="Q34" s="7" t="str">
        <f>IFERROR(IF(P34=1, "Российская Федерация", "Не заполнено"),"")</f>
        <v/>
      </c>
      <c r="R34" s="7"/>
      <c r="S34" s="7"/>
      <c r="T34" s="7"/>
      <c r="U34" s="5" t="n">
        <f>IF(T34&lt;&gt;0, J34 * Q40,)</f>
        <v>0.0</v>
      </c>
      <c r="V34" s="5" t="n">
        <f>U34*K34</f>
        <v>0.0</v>
      </c>
      <c r="W34" s="5" t="n">
        <f>X34*(ROUNDDOWN(T34,0) + ROUNDDOWN(T34 - ROUNDDOWN(T34,0),9))</f>
        <v>0.0</v>
      </c>
      <c r="X34" s="6" t="n">
        <f>K34</f>
        <v>80.0</v>
      </c>
      <c r="Y34" s="4" t="n">
        <v>2603106.0</v>
      </c>
    </row>
    <row r="35">
      <c r="A35" s="7"/>
      <c r="B35" s="4" t="s">
        <v>314</v>
      </c>
      <c r="C35" s="4" t="n">
        <v>18.0</v>
      </c>
      <c r="D35" s="4" t="s">
        <v>370</v>
      </c>
      <c r="E35" s="4" t="s">
        <v>371</v>
      </c>
      <c r="F35" s="4" t="s">
        <v>371</v>
      </c>
      <c r="G35" s="4"/>
      <c r="H35" s="4" t="s">
        <v>318</v>
      </c>
      <c r="I35" s="4" t="s">
        <v>0</v>
      </c>
      <c r="J35" s="5" t="n">
        <v>156.33</v>
      </c>
      <c r="K35" s="6" t="n">
        <v>8.0</v>
      </c>
      <c r="L35" s="5" t="n">
        <v>1250.64</v>
      </c>
      <c r="M35" s="7" t="n">
        <f>IF(P35=1,0,1) + IF(ISBLANK(R35),1,0) + IF(ISBLANK(S35),1,0)</f>
        <v>3.0</v>
      </c>
      <c r="N35" s="7"/>
      <c r="O35" s="7"/>
      <c r="P35" s="7" t="n">
        <f>IF(OR(Q35="Российская Федерация",Q35="Армения",Q35="Белоруссия",Q35="Беларусь",Q35="Казахстан",Q35="Киргизия",Q35="Кыргызстан",Q35="ДНР",Q35="ЛНР"), 1, 0)</f>
        <v>0.0</v>
      </c>
      <c r="Q35" s="7" t="str">
        <f>IFERROR(IF(P35=1, "Российская Федерация", "Не заполнено"),"")</f>
        <v/>
      </c>
      <c r="R35" s="7"/>
      <c r="S35" s="7"/>
      <c r="T35" s="7"/>
      <c r="U35" s="5" t="n">
        <f>IF(T35&lt;&gt;0, J35 * Q40,)</f>
        <v>0.0</v>
      </c>
      <c r="V35" s="5" t="n">
        <f>U35*K35</f>
        <v>0.0</v>
      </c>
      <c r="W35" s="5" t="n">
        <f>X35*(ROUNDDOWN(T35,0) + ROUNDDOWN(T35 - ROUNDDOWN(T35,0),9))</f>
        <v>0.0</v>
      </c>
      <c r="X35" s="6" t="n">
        <f>K35</f>
        <v>8.0</v>
      </c>
      <c r="Y35" s="4" t="n">
        <v>2603096.0</v>
      </c>
    </row>
    <row r="36">
      <c r="A36" s="7"/>
      <c r="B36" s="4" t="s">
        <v>314</v>
      </c>
      <c r="C36" s="4" t="n">
        <v>19.0</v>
      </c>
      <c r="D36" s="4" t="s">
        <v>372</v>
      </c>
      <c r="E36" s="4" t="s">
        <v>373</v>
      </c>
      <c r="F36" s="4" t="s">
        <v>374</v>
      </c>
      <c r="G36" s="4"/>
      <c r="H36" s="4" t="s">
        <v>318</v>
      </c>
      <c r="I36" s="4" t="s">
        <v>0</v>
      </c>
      <c r="J36" s="5" t="n">
        <v>732.75</v>
      </c>
      <c r="K36" s="6" t="n">
        <v>2.0</v>
      </c>
      <c r="L36" s="5" t="n">
        <v>1465.5</v>
      </c>
      <c r="M36" s="7" t="n">
        <f>IF(P36=1,0,1) + IF(ISBLANK(R36),1,0) + IF(ISBLANK(S36),1,0)</f>
        <v>3.0</v>
      </c>
      <c r="N36" s="7"/>
      <c r="O36" s="7"/>
      <c r="P36" s="7" t="n">
        <f>IF(OR(Q36="Российская Федерация",Q36="Армения",Q36="Белоруссия",Q36="Беларусь",Q36="Казахстан",Q36="Киргизия",Q36="Кыргызстан",Q36="ДНР",Q36="ЛНР"), 1, 0)</f>
        <v>0.0</v>
      </c>
      <c r="Q36" s="7" t="str">
        <f>IFERROR(IF(P36=1, "Российская Федерация", "Не заполнено"),"")</f>
        <v/>
      </c>
      <c r="R36" s="7"/>
      <c r="S36" s="7"/>
      <c r="T36" s="7"/>
      <c r="U36" s="5" t="n">
        <f>IF(T36&lt;&gt;0, J36 * Q40,)</f>
        <v>0.0</v>
      </c>
      <c r="V36" s="5" t="n">
        <f>U36*K36</f>
        <v>0.0</v>
      </c>
      <c r="W36" s="5" t="n">
        <f>X36*(ROUNDDOWN(T36,0) + ROUNDDOWN(T36 - ROUNDDOWN(T36,0),9))</f>
        <v>0.0</v>
      </c>
      <c r="X36" s="6" t="n">
        <f>K36</f>
        <v>2.0</v>
      </c>
      <c r="Y36" s="4" t="n">
        <v>2603101.0</v>
      </c>
    </row>
    <row r="37">
      <c r="A37" s="7"/>
      <c r="B37" s="4" t="s">
        <v>314</v>
      </c>
      <c r="C37" s="4" t="n">
        <v>20.0</v>
      </c>
      <c r="D37" s="4" t="s">
        <v>375</v>
      </c>
      <c r="E37" s="4" t="s">
        <v>376</v>
      </c>
      <c r="F37" s="4" t="s">
        <v>377</v>
      </c>
      <c r="G37" s="4"/>
      <c r="H37" s="4" t="s">
        <v>318</v>
      </c>
      <c r="I37" s="4" t="s">
        <v>0</v>
      </c>
      <c r="J37" s="5" t="n">
        <v>453.89</v>
      </c>
      <c r="K37" s="6" t="n">
        <v>1.0</v>
      </c>
      <c r="L37" s="5" t="n">
        <v>453.89</v>
      </c>
      <c r="M37" s="7" t="n">
        <f>IF(P37=1,0,1) + IF(ISBLANK(R37),1,0) + IF(ISBLANK(S37),1,0)</f>
        <v>3.0</v>
      </c>
      <c r="N37" s="7"/>
      <c r="O37" s="7"/>
      <c r="P37" s="7" t="n">
        <f>IF(OR(Q37="Российская Федерация",Q37="Армения",Q37="Белоруссия",Q37="Беларусь",Q37="Казахстан",Q37="Киргизия",Q37="Кыргызстан",Q37="ДНР",Q37="ЛНР"), 1, 0)</f>
        <v>0.0</v>
      </c>
      <c r="Q37" s="7" t="str">
        <f>IFERROR(IF(P37=1, "Российская Федерация", "Не заполнено"),"")</f>
        <v/>
      </c>
      <c r="R37" s="7"/>
      <c r="S37" s="7"/>
      <c r="T37" s="7"/>
      <c r="U37" s="5" t="n">
        <f>IF(T37&lt;&gt;0, J37 * Q40,)</f>
        <v>0.0</v>
      </c>
      <c r="V37" s="5" t="n">
        <f>U37*K37</f>
        <v>0.0</v>
      </c>
      <c r="W37" s="5" t="n">
        <f>X37*(ROUNDDOWN(T37,0) + ROUNDDOWN(T37 - ROUNDDOWN(T37,0),9))</f>
        <v>0.0</v>
      </c>
      <c r="X37" s="6" t="n">
        <f>K37</f>
        <v>1.0</v>
      </c>
      <c r="Y37" s="4" t="n">
        <v>2603094.0</v>
      </c>
    </row>
    <row r="38" ht="12.75" customHeight="true">
      <c r="K38" s="68"/>
      <c r="L38" s="68"/>
    </row>
    <row r="39" ht="15.0" customHeight="true">
      <c r="K39" t="s" s="69">
        <v>378</v>
      </c>
      <c r="L39" s="69"/>
      <c r="M39" t="s" s="69">
        <v>379</v>
      </c>
      <c r="N39" s="69"/>
      <c r="O39" s="69"/>
      <c r="P39" s="69"/>
      <c r="Q39" s="69"/>
      <c r="R39" s="70"/>
      <c r="S39" s="70"/>
      <c r="W39" t="s" s="71">
        <v>380</v>
      </c>
      <c r="X39" s="72"/>
    </row>
    <row r="40" ht="15.0" customHeight="true">
      <c r="L40" s="73" t="n">
        <f>SUM(L18:L37)</f>
        <v>181672.52</v>
      </c>
      <c r="Q40" s="73" t="n">
        <f>W40/L40</f>
        <v>0.0</v>
      </c>
      <c r="W40" s="73" t="n">
        <f>SUM(W18:W37)</f>
        <v>0.0</v>
      </c>
    </row>
    <row r="41" ht="12.75" customHeight="true">
      <c r="R41" t="s" s="68">
        <v>381</v>
      </c>
      <c r="S41" t="s" s="68">
        <v>382</v>
      </c>
      <c r="T41" s="68"/>
    </row>
    <row r="42" ht="12.75" customHeight="true">
      <c r="D42" t="s" s="74">
        <v>383</v>
      </c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6"/>
      <c r="R42" s="77" t="n">
        <f>SUM(V18:V37)</f>
        <v>0.0</v>
      </c>
      <c r="S42" t="n" s="77">
        <v>100.0</v>
      </c>
      <c r="T42" t="s" s="78">
        <v>384</v>
      </c>
    </row>
    <row r="43" ht="15.0" customHeight="true">
      <c r="D43" t="s" s="74">
        <v>385</v>
      </c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6"/>
      <c r="R43" s="73" t="n">
        <f>SUMIF(P18:P37,1, V18:V37)</f>
        <v>0.0</v>
      </c>
      <c r="S43" s="73" t="n">
        <f>IF(R42&lt;&gt;0, R43/R42*100,)</f>
        <v>0.0</v>
      </c>
      <c r="T43" s="79" t="str">
        <f>IF(S43&lt;=50," ","РФ/ДНР/ЛНР/ЕАЭС")</f>
        <v> </v>
      </c>
    </row>
    <row r="44" ht="15.0" customHeight="true">
      <c r="D44" t="s" s="74">
        <v>386</v>
      </c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6"/>
      <c r="R44" s="73" t="n">
        <f>IF(R42&lt;&gt;0,R42-R43,)</f>
        <v>0.0</v>
      </c>
      <c r="S44" s="73" t="n">
        <f>IF(R42&lt;&gt;0, R44/R42*100,)</f>
        <v>0.0</v>
      </c>
      <c r="T44" s="79" t="str">
        <f>IF(S44&gt;50,"Импорт", " ")</f>
        <v> </v>
      </c>
    </row>
    <row r="45" ht="15.0" customHeight="true">
      <c r="D45" t="s" s="74">
        <v>387</v>
      </c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6"/>
      <c r="R45" s="73" t="n">
        <f>SUMIF(M18:M37, 0, V18:V37)</f>
        <v>0.0</v>
      </c>
      <c r="S45" s="73" t="n">
        <f>IF(R42&lt;&gt;0, R45/R42*100,)</f>
        <v>0.0</v>
      </c>
      <c r="T45" s="79" t="str">
        <f>IF(S45&lt;=50," ","РЭП (ПО)")</f>
        <v> </v>
      </c>
    </row>
    <row r="46" ht="15.0" customHeight="true">
      <c r="A46" s="7"/>
    </row>
    <row r="47" ht="15.75" customHeight="true">
      <c r="B47" t="s" s="80">
        <v>388</v>
      </c>
    </row>
    <row r="48" ht="19.5" customHeight="true">
      <c r="B48" t="s" s="81">
        <v>389</v>
      </c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</row>
    <row r="49" ht="20.25" customHeight="true">
      <c r="B49" t="s" s="82">
        <v>390</v>
      </c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</row>
    <row r="50" ht="39.75" customHeight="true">
      <c r="B50" t="s" s="84">
        <v>391</v>
      </c>
      <c r="C50" s="85"/>
      <c r="D50" s="85"/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5"/>
      <c r="W50" s="85"/>
    </row>
    <row r="51" ht="19.5" customHeight="true">
      <c r="B51" t="s" s="82">
        <v>392</v>
      </c>
      <c r="C51" s="83"/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3"/>
      <c r="W51" s="83"/>
    </row>
    <row r="52" ht="18.0" customHeight="true">
      <c r="B52" t="s" s="82">
        <v>393</v>
      </c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</row>
    <row r="53" ht="22.5" customHeight="true">
      <c r="B53" t="s" s="82">
        <v>394</v>
      </c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</row>
    <row r="54" ht="19.5" customHeight="true">
      <c r="B54" t="s" s="82">
        <v>395</v>
      </c>
      <c r="C54" s="83"/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</row>
    <row r="55" ht="22.5" customHeight="true">
      <c r="B55" t="s" s="82">
        <v>396</v>
      </c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</row>
    <row r="56" ht="34.5" customHeight="true">
      <c r="B56" t="s" s="82">
        <v>397</v>
      </c>
      <c r="C56" s="83"/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</row>
    <row r="57" ht="36.0" customHeight="true">
      <c r="B57" t="s" s="82">
        <v>398</v>
      </c>
      <c r="C57" s="83"/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</row>
    <row r="58" ht="32.25" customHeight="true">
      <c r="B58" t="s" s="86">
        <v>399</v>
      </c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</row>
    <row r="59" ht="33.75" customHeight="true">
      <c r="B59" t="s" s="82">
        <v>400</v>
      </c>
      <c r="C59" s="83"/>
      <c r="D59" s="83"/>
      <c r="E59" s="83"/>
      <c r="F59" s="83"/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  <c r="W59" s="83"/>
    </row>
    <row r="60" ht="33.75" customHeight="true">
      <c r="B60" t="s" s="82">
        <v>401</v>
      </c>
      <c r="C60" s="83"/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</row>
    <row r="61" ht="124.5" customHeight="true">
      <c r="B61" t="s" s="82">
        <v>402</v>
      </c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</row>
    <row r="62" ht="33.75" customHeight="true">
      <c r="B62" t="s" s="82">
        <v>403</v>
      </c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</row>
    <row r="63" ht="24.75" customHeight="true">
      <c r="A63" s="7"/>
    </row>
  </sheetData>
  <sheetProtection autoFilter="false" sort="false" password="CDB0" sheet="true" scenarios="true" objects="true"/>
  <autoFilter ref="B17:S37"/>
  <mergeCells>
    <mergeCell ref="K39:L39"/>
    <mergeCell ref="M39:Q39"/>
    <mergeCell ref="I14:I16"/>
    <mergeCell ref="J14:J16"/>
    <mergeCell ref="K14:K16"/>
    <mergeCell ref="L14:L16"/>
    <mergeCell ref="D45:Q45"/>
    <mergeCell ref="B61:W61"/>
    <mergeCell ref="B57:W57"/>
    <mergeCell ref="B58:W58"/>
    <mergeCell ref="B59:W59"/>
    <mergeCell ref="B60:W60"/>
    <mergeCell ref="BS15:BT15"/>
    <mergeCell ref="B62:W62"/>
    <mergeCell ref="B56:W56"/>
    <mergeCell ref="D42:Q42"/>
    <mergeCell ref="D43:Q43"/>
    <mergeCell ref="D44:Q44"/>
    <mergeCell ref="B48:W48"/>
    <mergeCell ref="B49:W49"/>
    <mergeCell ref="B50:W50"/>
    <mergeCell ref="B51:W51"/>
    <mergeCell ref="B52:W52"/>
    <mergeCell ref="B53:W53"/>
    <mergeCell ref="B54:W54"/>
    <mergeCell ref="B55:W55"/>
    <mergeCell ref="R14:R16"/>
    <mergeCell ref="S14:S16"/>
    <mergeCell ref="AK15:AL15"/>
    <mergeCell ref="BK15:BL15"/>
    <mergeCell ref="BM15:BN15"/>
    <mergeCell ref="BO15:BP15"/>
    <mergeCell ref="BQ15:BR15"/>
    <mergeCell ref="BI15:BJ15"/>
    <mergeCell ref="AM15:AN15"/>
    <mergeCell ref="AO15:AP15"/>
    <mergeCell ref="AQ15:AR15"/>
    <mergeCell ref="AS15:AT15"/>
    <mergeCell ref="AU15:AV15"/>
    <mergeCell ref="AW15:AX15"/>
    <mergeCell ref="BE15:BF15"/>
    <mergeCell ref="BG15:BH15"/>
    <mergeCell ref="AY15:AZ15"/>
    <mergeCell ref="BA15:BB15"/>
    <mergeCell ref="AA15:AB15"/>
    <mergeCell ref="AC15:AD15"/>
    <mergeCell ref="AE15:AF15"/>
    <mergeCell ref="AG15:AH15"/>
    <mergeCell ref="AI15:AJ15"/>
    <mergeCell ref="U14:U16"/>
    <mergeCell ref="V14:V16"/>
    <mergeCell ref="W14:W16"/>
    <mergeCell ref="P14:P16"/>
    <mergeCell ref="Q14:Q16"/>
    <mergeCell ref="BC15:BD15"/>
    <mergeCell ref="A14:A16"/>
    <mergeCell ref="B14:B16"/>
    <mergeCell ref="C14:C16"/>
    <mergeCell ref="D14:G14"/>
    <mergeCell ref="H14:H16"/>
    <mergeCell ref="D15:D16"/>
    <mergeCell ref="E15:E16"/>
    <mergeCell ref="F15:F16"/>
    <mergeCell ref="G15:G16"/>
    <mergeCell ref="X14:X16"/>
    <mergeCell ref="O14:O16"/>
    <mergeCell ref="M14:M16"/>
    <mergeCell ref="N14:N16"/>
    <mergeCell ref="Y15:Z15"/>
    <mergeCell ref="T14:T16"/>
    <mergeCell ref="D10:E10"/>
    <mergeCell ref="F10:L10"/>
    <mergeCell ref="D11:E11"/>
    <mergeCell ref="F11:L11"/>
    <mergeCell ref="D12:E12"/>
    <mergeCell ref="F12:L12"/>
    <mergeCell ref="B2:L2"/>
    <mergeCell ref="D3:E3"/>
    <mergeCell ref="F3:L3"/>
    <mergeCell ref="B4:C10"/>
    <mergeCell ref="D4:E4"/>
    <mergeCell ref="F4:L4"/>
    <mergeCell ref="D5:E5"/>
    <mergeCell ref="F5:L5"/>
    <mergeCell ref="D6:E6"/>
    <mergeCell ref="F6:L6"/>
    <mergeCell ref="D7:E7"/>
    <mergeCell ref="F7:L7"/>
    <mergeCell ref="D8:E8"/>
    <mergeCell ref="F8:L8"/>
    <mergeCell ref="D9:E9"/>
    <mergeCell ref="F9:L9"/>
  </mergeCells>
  <dataValidations count="60">
    <dataValidation type="list" sqref="N18" allowBlank="true" errorStyle="stop" promptTitle="" prompt="" showInputMessage="true" showDropDown="false" showErrorMessage="true">
      <formula1>yes_no</formula1>
    </dataValidation>
    <dataValidation type="list" sqref="Q18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8" allowBlank="true" errorStyle="stop" promptTitle="" prompt="Выберите Реестр из списка" showInputMessage="true" showDropDown="false" showErrorMessage="true">
      <formula1>rep</formula1>
    </dataValidation>
    <dataValidation type="list" sqref="N19" allowBlank="true" errorStyle="stop" promptTitle="" prompt="" showInputMessage="true" showDropDown="false" showErrorMessage="true">
      <formula1>yes_no</formula1>
    </dataValidation>
    <dataValidation type="list" sqref="Q19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9" allowBlank="true" errorStyle="stop" promptTitle="" prompt="Выберите Реестр из списка" showInputMessage="true" showDropDown="false" showErrorMessage="true">
      <formula1>rep</formula1>
    </dataValidation>
    <dataValidation type="list" sqref="N20" allowBlank="true" errorStyle="stop" promptTitle="" prompt="" showInputMessage="true" showDropDown="false" showErrorMessage="true">
      <formula1>yes_no</formula1>
    </dataValidation>
    <dataValidation type="list" sqref="Q20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0" allowBlank="true" errorStyle="stop" promptTitle="" prompt="Выберите Реестр из списка" showInputMessage="true" showDropDown="false" showErrorMessage="true">
      <formula1>rep</formula1>
    </dataValidation>
    <dataValidation type="list" sqref="N21" allowBlank="true" errorStyle="stop" promptTitle="" prompt="" showInputMessage="true" showDropDown="false" showErrorMessage="true">
      <formula1>yes_no</formula1>
    </dataValidation>
    <dataValidation type="list" sqref="Q21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1" allowBlank="true" errorStyle="stop" promptTitle="" prompt="Выберите Реестр из списка" showInputMessage="true" showDropDown="false" showErrorMessage="true">
      <formula1>rep</formula1>
    </dataValidation>
    <dataValidation type="list" sqref="N22" allowBlank="true" errorStyle="stop" promptTitle="" prompt="" showInputMessage="true" showDropDown="false" showErrorMessage="true">
      <formula1>yes_no</formula1>
    </dataValidation>
    <dataValidation type="list" sqref="Q22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2" allowBlank="true" errorStyle="stop" promptTitle="" prompt="Выберите Реестр из списка" showInputMessage="true" showDropDown="false" showErrorMessage="true">
      <formula1>rep</formula1>
    </dataValidation>
    <dataValidation type="list" sqref="N23" allowBlank="true" errorStyle="stop" promptTitle="" prompt="" showInputMessage="true" showDropDown="false" showErrorMessage="true">
      <formula1>yes_no</formula1>
    </dataValidation>
    <dataValidation type="list" sqref="Q23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3" allowBlank="true" errorStyle="stop" promptTitle="" prompt="Выберите Реестр из списка" showInputMessage="true" showDropDown="false" showErrorMessage="true">
      <formula1>rep</formula1>
    </dataValidation>
    <dataValidation type="list" sqref="N24" allowBlank="true" errorStyle="stop" promptTitle="" prompt="" showInputMessage="true" showDropDown="false" showErrorMessage="true">
      <formula1>yes_no</formula1>
    </dataValidation>
    <dataValidation type="list" sqref="Q24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4" allowBlank="true" errorStyle="stop" promptTitle="" prompt="Выберите Реестр из списка" showInputMessage="true" showDropDown="false" showErrorMessage="true">
      <formula1>rep</formula1>
    </dataValidation>
    <dataValidation type="list" sqref="N25" allowBlank="true" errorStyle="stop" promptTitle="" prompt="" showInputMessage="true" showDropDown="false" showErrorMessage="true">
      <formula1>yes_no</formula1>
    </dataValidation>
    <dataValidation type="list" sqref="Q25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5" allowBlank="true" errorStyle="stop" promptTitle="" prompt="Выберите Реестр из списка" showInputMessage="true" showDropDown="false" showErrorMessage="true">
      <formula1>rep</formula1>
    </dataValidation>
    <dataValidation type="list" sqref="N26" allowBlank="true" errorStyle="stop" promptTitle="" prompt="" showInputMessage="true" showDropDown="false" showErrorMessage="true">
      <formula1>yes_no</formula1>
    </dataValidation>
    <dataValidation type="list" sqref="Q26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6" allowBlank="true" errorStyle="stop" promptTitle="" prompt="Выберите Реестр из списка" showInputMessage="true" showDropDown="false" showErrorMessage="true">
      <formula1>rep</formula1>
    </dataValidation>
    <dataValidation type="list" sqref="N27" allowBlank="true" errorStyle="stop" promptTitle="" prompt="" showInputMessage="true" showDropDown="false" showErrorMessage="true">
      <formula1>yes_no</formula1>
    </dataValidation>
    <dataValidation type="list" sqref="Q27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7" allowBlank="true" errorStyle="stop" promptTitle="" prompt="Выберите Реестр из списка" showInputMessage="true" showDropDown="false" showErrorMessage="true">
      <formula1>rep</formula1>
    </dataValidation>
    <dataValidation type="list" sqref="N28" allowBlank="true" errorStyle="stop" promptTitle="" prompt="" showInputMessage="true" showDropDown="false" showErrorMessage="true">
      <formula1>yes_no</formula1>
    </dataValidation>
    <dataValidation type="list" sqref="Q28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8" allowBlank="true" errorStyle="stop" promptTitle="" prompt="Выберите Реестр из списка" showInputMessage="true" showDropDown="false" showErrorMessage="true">
      <formula1>rep</formula1>
    </dataValidation>
    <dataValidation type="list" sqref="N29" allowBlank="true" errorStyle="stop" promptTitle="" prompt="" showInputMessage="true" showDropDown="false" showErrorMessage="true">
      <formula1>yes_no</formula1>
    </dataValidation>
    <dataValidation type="list" sqref="Q29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9" allowBlank="true" errorStyle="stop" promptTitle="" prompt="Выберите Реестр из списка" showInputMessage="true" showDropDown="false" showErrorMessage="true">
      <formula1>rep</formula1>
    </dataValidation>
    <dataValidation type="list" sqref="N30" allowBlank="true" errorStyle="stop" promptTitle="" prompt="" showInputMessage="true" showDropDown="false" showErrorMessage="true">
      <formula1>yes_no</formula1>
    </dataValidation>
    <dataValidation type="list" sqref="Q30" allowBlank="true" errorStyle="stop" promptTitle="" prompt="Выберите страну из списка" showInputMessage="true" showDropDown="false" showErrorMessage="true">
      <formula1>countries</formula1>
    </dataValidation>
    <dataValidation type="list" sqref="R30" allowBlank="true" errorStyle="stop" promptTitle="" prompt="Выберите Реестр из списка" showInputMessage="true" showDropDown="false" showErrorMessage="true">
      <formula1>rep</formula1>
    </dataValidation>
    <dataValidation type="list" sqref="N31" allowBlank="true" errorStyle="stop" promptTitle="" prompt="" showInputMessage="true" showDropDown="false" showErrorMessage="true">
      <formula1>yes_no</formula1>
    </dataValidation>
    <dataValidation type="list" sqref="Q31" allowBlank="true" errorStyle="stop" promptTitle="" prompt="Выберите страну из списка" showInputMessage="true" showDropDown="false" showErrorMessage="true">
      <formula1>countries</formula1>
    </dataValidation>
    <dataValidation type="list" sqref="R31" allowBlank="true" errorStyle="stop" promptTitle="" prompt="Выберите Реестр из списка" showInputMessage="true" showDropDown="false" showErrorMessage="true">
      <formula1>rep</formula1>
    </dataValidation>
    <dataValidation type="list" sqref="N32" allowBlank="true" errorStyle="stop" promptTitle="" prompt="" showInputMessage="true" showDropDown="false" showErrorMessage="true">
      <formula1>yes_no</formula1>
    </dataValidation>
    <dataValidation type="list" sqref="Q32" allowBlank="true" errorStyle="stop" promptTitle="" prompt="Выберите страну из списка" showInputMessage="true" showDropDown="false" showErrorMessage="true">
      <formula1>countries</formula1>
    </dataValidation>
    <dataValidation type="list" sqref="R32" allowBlank="true" errorStyle="stop" promptTitle="" prompt="Выберите Реестр из списка" showInputMessage="true" showDropDown="false" showErrorMessage="true">
      <formula1>rep</formula1>
    </dataValidation>
    <dataValidation type="list" sqref="N33" allowBlank="true" errorStyle="stop" promptTitle="" prompt="" showInputMessage="true" showDropDown="false" showErrorMessage="true">
      <formula1>yes_no</formula1>
    </dataValidation>
    <dataValidation type="list" sqref="Q33" allowBlank="true" errorStyle="stop" promptTitle="" prompt="Выберите страну из списка" showInputMessage="true" showDropDown="false" showErrorMessage="true">
      <formula1>countries</formula1>
    </dataValidation>
    <dataValidation type="list" sqref="R33" allowBlank="true" errorStyle="stop" promptTitle="" prompt="Выберите Реестр из списка" showInputMessage="true" showDropDown="false" showErrorMessage="true">
      <formula1>rep</formula1>
    </dataValidation>
    <dataValidation type="list" sqref="N34" allowBlank="true" errorStyle="stop" promptTitle="" prompt="" showInputMessage="true" showDropDown="false" showErrorMessage="true">
      <formula1>yes_no</formula1>
    </dataValidation>
    <dataValidation type="list" sqref="Q34" allowBlank="true" errorStyle="stop" promptTitle="" prompt="Выберите страну из списка" showInputMessage="true" showDropDown="false" showErrorMessage="true">
      <formula1>countries</formula1>
    </dataValidation>
    <dataValidation type="list" sqref="R34" allowBlank="true" errorStyle="stop" promptTitle="" prompt="Выберите Реестр из списка" showInputMessage="true" showDropDown="false" showErrorMessage="true">
      <formula1>rep</formula1>
    </dataValidation>
    <dataValidation type="list" sqref="N35" allowBlank="true" errorStyle="stop" promptTitle="" prompt="" showInputMessage="true" showDropDown="false" showErrorMessage="true">
      <formula1>yes_no</formula1>
    </dataValidation>
    <dataValidation type="list" sqref="Q35" allowBlank="true" errorStyle="stop" promptTitle="" prompt="Выберите страну из списка" showInputMessage="true" showDropDown="false" showErrorMessage="true">
      <formula1>countries</formula1>
    </dataValidation>
    <dataValidation type="list" sqref="R35" allowBlank="true" errorStyle="stop" promptTitle="" prompt="Выберите Реестр из списка" showInputMessage="true" showDropDown="false" showErrorMessage="true">
      <formula1>rep</formula1>
    </dataValidation>
    <dataValidation type="list" sqref="N36" allowBlank="true" errorStyle="stop" promptTitle="" prompt="" showInputMessage="true" showDropDown="false" showErrorMessage="true">
      <formula1>yes_no</formula1>
    </dataValidation>
    <dataValidation type="list" sqref="Q36" allowBlank="true" errorStyle="stop" promptTitle="" prompt="Выберите страну из списка" showInputMessage="true" showDropDown="false" showErrorMessage="true">
      <formula1>countries</formula1>
    </dataValidation>
    <dataValidation type="list" sqref="R36" allowBlank="true" errorStyle="stop" promptTitle="" prompt="Выберите Реестр из списка" showInputMessage="true" showDropDown="false" showErrorMessage="true">
      <formula1>rep</formula1>
    </dataValidation>
    <dataValidation type="list" sqref="N37" allowBlank="true" errorStyle="stop" promptTitle="" prompt="" showInputMessage="true" showDropDown="false" showErrorMessage="true">
      <formula1>yes_no</formula1>
    </dataValidation>
    <dataValidation type="list" sqref="Q37" allowBlank="true" errorStyle="stop" promptTitle="" prompt="Выберите страну из списка" showInputMessage="true" showDropDown="false" showErrorMessage="true">
      <formula1>countries</formula1>
    </dataValidation>
    <dataValidation type="list" sqref="R37" allowBlank="true" errorStyle="stop" promptTitle="" prompt="Выберите Реестр из списка" showInputMessage="true" showDropDown="false" showErrorMessage="true">
      <formula1>rep</formula1>
    </dataValidation>
  </dataValidation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2026-04-17T08:52:10Z</dcterms:created>
  <dc:creator>Apache POI</dc:creator>
</cp:coreProperties>
</file>